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200" windowHeight="11175" tabRatio="601"/>
  </bookViews>
  <sheets>
    <sheet name="ЖУ" sheetId="1" r:id="rId1"/>
    <sheet name="КУ" sheetId="2" r:id="rId2"/>
  </sheets>
  <definedNames>
    <definedName name="БПК">#REF!</definedName>
    <definedName name="Диспетчерская">#REF!</definedName>
    <definedName name="_xlnm.Print_Titles" localSheetId="0">ЖУ!$5:$7</definedName>
    <definedName name="итог">#REF!</definedName>
    <definedName name="ИТОГО">#REF!</definedName>
    <definedName name="Контора_ТИС">#REF!</definedName>
    <definedName name="Контора_ЦПП">#REF!</definedName>
    <definedName name="Котельная_1__в_тч_эл\цех">#REF!</definedName>
    <definedName name="Котельная_2__в_тч_эл\цех">#REF!</definedName>
    <definedName name="Котельная_3">#REF!</definedName>
    <definedName name="Котельная_Взлетка">#REF!</definedName>
    <definedName name="котельная_Рыбокомбината">#REF!</definedName>
    <definedName name="Мастерская_УТР">#REF!</definedName>
    <definedName name="_xlnm.Print_Area" localSheetId="0">ЖУ!$A$1:$BJ$28</definedName>
    <definedName name="Плата_за_мощность">#REF!</definedName>
    <definedName name="Плата_за_мощность_1">#REF!</definedName>
    <definedName name="Плата_за_мощность_2">#REF!</definedName>
    <definedName name="Реактивная__80__от_акт.">#REF!</definedName>
    <definedName name="Реактивная_энергеия">#REF!</definedName>
    <definedName name="РИС_уч.1_Комс.21_1">#REF!</definedName>
    <definedName name="РИС_уч.2">#REF!</definedName>
    <definedName name="РЭС__РИС">#REF!</definedName>
    <definedName name="РЭСЭ_уч.1">#REF!</definedName>
    <definedName name="Скважины">#REF!</definedName>
    <definedName name="Склад_ТИС">#REF!</definedName>
    <definedName name="Цех_задвижек">#REF!</definedName>
    <definedName name="Цех_ремонта_эл\об">#REF!</definedName>
    <definedName name="ЦТП_7">#REF!</definedName>
  </definedNames>
  <calcPr calcId="152511"/>
</workbook>
</file>

<file path=xl/calcChain.xml><?xml version="1.0" encoding="utf-8"?>
<calcChain xmlns="http://schemas.openxmlformats.org/spreadsheetml/2006/main">
  <c r="AB25" i="1" l="1"/>
  <c r="AA25" i="1"/>
  <c r="Y25" i="1"/>
  <c r="U25" i="1"/>
  <c r="S25" i="1"/>
  <c r="L25" i="1"/>
  <c r="K25" i="1"/>
  <c r="V21" i="2" l="1"/>
  <c r="W21" i="2" s="1"/>
  <c r="V22" i="2"/>
  <c r="W22" i="2" s="1"/>
  <c r="V20" i="2"/>
  <c r="W20" i="2" s="1"/>
  <c r="Z21" i="2"/>
  <c r="AA21" i="2" s="1"/>
  <c r="Z22" i="2"/>
  <c r="AA22" i="2" s="1"/>
  <c r="Z20" i="2"/>
  <c r="AA20" i="2" s="1"/>
  <c r="AL21" i="2"/>
  <c r="AM21" i="2" s="1"/>
  <c r="AL22" i="2"/>
  <c r="AM22" i="2" s="1"/>
  <c r="AL20" i="2"/>
  <c r="O15" i="1"/>
  <c r="P15" i="1" s="1"/>
  <c r="Q15" i="1" s="1"/>
  <c r="O11" i="1"/>
  <c r="P11" i="1" s="1"/>
  <c r="AL11" i="2"/>
  <c r="AM11" i="2" s="1"/>
  <c r="AL12" i="2"/>
  <c r="AM12" i="2" s="1"/>
  <c r="AO12" i="2" s="1"/>
  <c r="AP12" i="2" s="1"/>
  <c r="AL13" i="2"/>
  <c r="AM13" i="2" s="1"/>
  <c r="AL14" i="2"/>
  <c r="AM14" i="2" s="1"/>
  <c r="AL15" i="2"/>
  <c r="AM15" i="2" s="1"/>
  <c r="AL16" i="2"/>
  <c r="AM16" i="2" s="1"/>
  <c r="AO16" i="2" s="1"/>
  <c r="AP16" i="2" s="1"/>
  <c r="AL17" i="2"/>
  <c r="AM17" i="2" s="1"/>
  <c r="AL10" i="2"/>
  <c r="AM10" i="2" s="1"/>
  <c r="AI23" i="2"/>
  <c r="AI24" i="2" s="1"/>
  <c r="AH23" i="2"/>
  <c r="AE23" i="2"/>
  <c r="AE24" i="2" s="1"/>
  <c r="AD23" i="2"/>
  <c r="AL18" i="2"/>
  <c r="AI18" i="2"/>
  <c r="AH18" i="2"/>
  <c r="AE18" i="2"/>
  <c r="AD18" i="2"/>
  <c r="AA12" i="2"/>
  <c r="AA14" i="2"/>
  <c r="AA16" i="2"/>
  <c r="Z11" i="2"/>
  <c r="AA11" i="2" s="1"/>
  <c r="Z12" i="2"/>
  <c r="Z13" i="2"/>
  <c r="AA13" i="2" s="1"/>
  <c r="Z14" i="2"/>
  <c r="Z15" i="2"/>
  <c r="AA15" i="2" s="1"/>
  <c r="Z16" i="2"/>
  <c r="Z17" i="2"/>
  <c r="AA17" i="2" s="1"/>
  <c r="Z10" i="2"/>
  <c r="Z18" i="2" s="1"/>
  <c r="W18" i="2"/>
  <c r="V18" i="2"/>
  <c r="R21" i="2"/>
  <c r="S21" i="2" s="1"/>
  <c r="R22" i="2"/>
  <c r="S22" i="2" s="1"/>
  <c r="R20" i="2"/>
  <c r="S20" i="2" s="1"/>
  <c r="R11" i="2"/>
  <c r="S11" i="2" s="1"/>
  <c r="R12" i="2"/>
  <c r="S12" i="2" s="1"/>
  <c r="R13" i="2"/>
  <c r="S13" i="2" s="1"/>
  <c r="AO13" i="2" s="1"/>
  <c r="AP13" i="2" s="1"/>
  <c r="R14" i="2"/>
  <c r="S14" i="2" s="1"/>
  <c r="R15" i="2"/>
  <c r="S15" i="2" s="1"/>
  <c r="R16" i="2"/>
  <c r="S16" i="2" s="1"/>
  <c r="R17" i="2"/>
  <c r="S17" i="2" s="1"/>
  <c r="AO17" i="2" s="1"/>
  <c r="AP17" i="2" s="1"/>
  <c r="R10" i="2"/>
  <c r="S10" i="2" s="1"/>
  <c r="R18" i="2"/>
  <c r="M18" i="2"/>
  <c r="M24" i="2" s="1"/>
  <c r="M23" i="2"/>
  <c r="M22" i="1"/>
  <c r="O22" i="1" s="1"/>
  <c r="P22" i="1" s="1"/>
  <c r="Q22" i="1" s="1"/>
  <c r="M23" i="1"/>
  <c r="O23" i="1" s="1"/>
  <c r="P23" i="1" s="1"/>
  <c r="Q23" i="1" s="1"/>
  <c r="M21" i="1"/>
  <c r="O21" i="1" s="1"/>
  <c r="P21" i="1" s="1"/>
  <c r="M12" i="1"/>
  <c r="O12" i="1" s="1"/>
  <c r="P12" i="1" s="1"/>
  <c r="Q12" i="1" s="1"/>
  <c r="M13" i="1"/>
  <c r="O13" i="1" s="1"/>
  <c r="P13" i="1" s="1"/>
  <c r="Q13" i="1" s="1"/>
  <c r="M14" i="1"/>
  <c r="O14" i="1" s="1"/>
  <c r="P14" i="1" s="1"/>
  <c r="Q14" i="1" s="1"/>
  <c r="M15" i="1"/>
  <c r="M16" i="1"/>
  <c r="O16" i="1" s="1"/>
  <c r="P16" i="1" s="1"/>
  <c r="Q16" i="1" s="1"/>
  <c r="M17" i="1"/>
  <c r="O17" i="1" s="1"/>
  <c r="P17" i="1" s="1"/>
  <c r="Q17" i="1" s="1"/>
  <c r="M18" i="1"/>
  <c r="O18" i="1" s="1"/>
  <c r="P18" i="1" s="1"/>
  <c r="Q18" i="1" s="1"/>
  <c r="M11" i="1"/>
  <c r="AM18" i="2" l="1"/>
  <c r="P19" i="1"/>
  <c r="Q11" i="1"/>
  <c r="Q21" i="1"/>
  <c r="Q24" i="1" s="1"/>
  <c r="P24" i="1"/>
  <c r="AO14" i="2"/>
  <c r="AP14" i="2" s="1"/>
  <c r="AO15" i="2"/>
  <c r="AP15" i="2" s="1"/>
  <c r="AO11" i="2"/>
  <c r="AP11" i="2" s="1"/>
  <c r="R23" i="2"/>
  <c r="AA10" i="2"/>
  <c r="AA18" i="2" s="1"/>
  <c r="V23" i="2"/>
  <c r="V24" i="2" s="1"/>
  <c r="AH24" i="2"/>
  <c r="AN16" i="2"/>
  <c r="AN14" i="2"/>
  <c r="AN12" i="2"/>
  <c r="AN10" i="2"/>
  <c r="AN22" i="2"/>
  <c r="Z23" i="2"/>
  <c r="Z24" i="2" s="1"/>
  <c r="S23" i="2"/>
  <c r="AD24" i="2"/>
  <c r="AL23" i="2"/>
  <c r="AN17" i="2"/>
  <c r="AN15" i="2"/>
  <c r="AN13" i="2"/>
  <c r="AN11" i="2"/>
  <c r="W23" i="2"/>
  <c r="W24" i="2" s="1"/>
  <c r="AN20" i="2"/>
  <c r="AO21" i="2"/>
  <c r="AP21" i="2" s="1"/>
  <c r="AO22" i="2"/>
  <c r="AP22" i="2" s="1"/>
  <c r="AA23" i="2"/>
  <c r="AA24" i="2" s="1"/>
  <c r="AN21" i="2"/>
  <c r="AM20" i="2"/>
  <c r="AO20" i="2" s="1"/>
  <c r="AP20" i="2" s="1"/>
  <c r="AL24" i="2"/>
  <c r="R24" i="2"/>
  <c r="S18" i="2"/>
  <c r="S24" i="2" s="1"/>
  <c r="AN23" i="2" l="1"/>
  <c r="AO10" i="2"/>
  <c r="P25" i="1"/>
  <c r="Q19" i="1"/>
  <c r="Q25" i="1" s="1"/>
  <c r="AN18" i="2"/>
  <c r="AM23" i="2"/>
  <c r="AM24" i="2" s="1"/>
  <c r="AO18" i="2" l="1"/>
  <c r="AP10" i="2"/>
  <c r="AP18" i="2" s="1"/>
  <c r="AN24" i="2"/>
  <c r="AP23" i="2"/>
  <c r="AO23" i="2"/>
  <c r="AO24" i="2" s="1"/>
  <c r="AP24" i="2" l="1"/>
  <c r="L23" i="2"/>
  <c r="K23" i="2"/>
  <c r="L18" i="2"/>
  <c r="K18" i="2"/>
  <c r="AB24" i="1" l="1"/>
  <c r="AB19" i="1"/>
  <c r="AA24" i="1"/>
  <c r="AA19" i="1"/>
  <c r="Y24" i="1"/>
  <c r="Y19" i="1"/>
  <c r="U24" i="1"/>
  <c r="U19" i="1"/>
  <c r="S19" i="1"/>
  <c r="S24" i="1"/>
  <c r="K24" i="1"/>
  <c r="L24" i="1"/>
  <c r="K19" i="1"/>
  <c r="L19" i="1"/>
</calcChain>
</file>

<file path=xl/sharedStrings.xml><?xml version="1.0" encoding="utf-8"?>
<sst xmlns="http://schemas.openxmlformats.org/spreadsheetml/2006/main" count="606" uniqueCount="98">
  <si>
    <t>№ п/п</t>
  </si>
  <si>
    <t>Улица</t>
  </si>
  <si>
    <t>Дом</t>
  </si>
  <si>
    <t>Литер</t>
  </si>
  <si>
    <t>Блок</t>
  </si>
  <si>
    <t>Материал стен</t>
  </si>
  <si>
    <t>Год ввода в эксплуатацию</t>
  </si>
  <si>
    <t>Количество</t>
  </si>
  <si>
    <t>Материал кровли</t>
  </si>
  <si>
    <t>Площадь кровли, м2</t>
  </si>
  <si>
    <t>Площадь чердака, м2</t>
  </si>
  <si>
    <t>Кол-во лифтов</t>
  </si>
  <si>
    <t>Кол-во мусорокамер</t>
  </si>
  <si>
    <t>Кол-во мусороприемников</t>
  </si>
  <si>
    <t>Кол-во электроплит</t>
  </si>
  <si>
    <t>Количество газ. плит</t>
  </si>
  <si>
    <t>Общая площадь жилых помещений, м2</t>
  </si>
  <si>
    <t>Жилая площадь в общежитиях</t>
  </si>
  <si>
    <t>в том числе</t>
  </si>
  <si>
    <t>Общая площадь дворовой территории, м2</t>
  </si>
  <si>
    <t>Площадь мех. уборки, м2</t>
  </si>
  <si>
    <t xml:space="preserve">Кол-во урн </t>
  </si>
  <si>
    <t>Протяженность наружных сетей, м</t>
  </si>
  <si>
    <t>Этажей</t>
  </si>
  <si>
    <t>Подьездов</t>
  </si>
  <si>
    <t xml:space="preserve">проживающих </t>
  </si>
  <si>
    <t xml:space="preserve">Площадь лест.площадок и маршей, м2 </t>
  </si>
  <si>
    <t>Площадь общих коридоров, м2</t>
  </si>
  <si>
    <t>Площадь кабин лифтов, м2</t>
  </si>
  <si>
    <t>Площадки перед входом в подъезд, м2</t>
  </si>
  <si>
    <t>Убираемая площадь подсобных помещений (кухни, душевые, туалеты)</t>
  </si>
  <si>
    <t>Площадь усовершенствованного покрытия, м2</t>
  </si>
  <si>
    <t>не усовершенствованное покрытие</t>
  </si>
  <si>
    <t>Площадь газонов, м2</t>
  </si>
  <si>
    <t>Электрические сети 0,4 кВ</t>
  </si>
  <si>
    <t xml:space="preserve">Площадь мест общего пользования, м2  </t>
  </si>
  <si>
    <t xml:space="preserve">Общая площадь зданий, м2  </t>
  </si>
  <si>
    <t xml:space="preserve">Квартир </t>
  </si>
  <si>
    <t>Площадь подвалов м2</t>
  </si>
  <si>
    <t xml:space="preserve">Теплоснабжение </t>
  </si>
  <si>
    <t xml:space="preserve">Горячее водоснабжение </t>
  </si>
  <si>
    <t>Холодное водоснабжение</t>
  </si>
  <si>
    <t xml:space="preserve">Канализация </t>
  </si>
  <si>
    <t>Тип проекта (серия)</t>
  </si>
  <si>
    <t>Общая площадь не жилых помещений, м3</t>
  </si>
  <si>
    <t>Кол-во ОД УУ ТС, шт.</t>
  </si>
  <si>
    <t>Кол-во ОД УУ ГВС, шт.</t>
  </si>
  <si>
    <t>Кол-во ОД УУ ХВС, шт.</t>
  </si>
  <si>
    <t>Кол-во ИТП, шт.</t>
  </si>
  <si>
    <t>Кол-во АУУ, шт.</t>
  </si>
  <si>
    <t>Кол-во ВРУ, шт.</t>
  </si>
  <si>
    <t>Кол-во септиков,шт.</t>
  </si>
  <si>
    <t>Наличие подвоза воды (есть,нет)</t>
  </si>
  <si>
    <t>Количество элементов и объектов благоустройства, расположенных на придомовой территории и предназначенных для бслуживания и эксплуатации МКД</t>
  </si>
  <si>
    <t>Количество элементов детской площадки</t>
  </si>
  <si>
    <t>Количество элементов спортивной площадки</t>
  </si>
  <si>
    <t>Количество иных элементов и объектов благоустройства</t>
  </si>
  <si>
    <t>Кол-во ОД УУ ЭЭ, шт.</t>
  </si>
  <si>
    <t>Наличие ОПС (есть,нет)</t>
  </si>
  <si>
    <t>Наличие вентиляции (есть,нет)</t>
  </si>
  <si>
    <t>Размер платы за содержание и текущий ремонт жилого помещения общей площади в месяц
 (с НДС), руб.кв.м.</t>
  </si>
  <si>
    <t>деревяный</t>
  </si>
  <si>
    <t>нет</t>
  </si>
  <si>
    <t>да</t>
  </si>
  <si>
    <t xml:space="preserve">Жилые дома деревянные с печным отоплением, без ХВС, без ГВС, без канализации </t>
  </si>
  <si>
    <t>Жилые дома деревянные с ЦО, без ХВС, без ГВС, без канализации</t>
  </si>
  <si>
    <t>Щепеткина</t>
  </si>
  <si>
    <t>Разведчиков</t>
  </si>
  <si>
    <t>Пионерская</t>
  </si>
  <si>
    <t>Затонская</t>
  </si>
  <si>
    <t>Рыбников</t>
  </si>
  <si>
    <t>А</t>
  </si>
  <si>
    <t>Итого домов:</t>
  </si>
  <si>
    <t xml:space="preserve">ВСЕГО по лоту: </t>
  </si>
  <si>
    <t>(Лот 7)</t>
  </si>
  <si>
    <t xml:space="preserve">Приложение </t>
  </si>
  <si>
    <t xml:space="preserve">Размер платы в месяц (руб.) </t>
  </si>
  <si>
    <t xml:space="preserve">Размер платы на 12 мес. (руб.) </t>
  </si>
  <si>
    <t xml:space="preserve">Размер платы на 36 мес. (руб.) </t>
  </si>
  <si>
    <t>Расчет стоимости коммунальных услуг  (лот № 7)</t>
  </si>
  <si>
    <t>Услуги по утилизации ТБО</t>
  </si>
  <si>
    <t>Услуги отопления</t>
  </si>
  <si>
    <t>Услуги холодного водоснабжения</t>
  </si>
  <si>
    <t>Услуги горячего водоснабжения</t>
  </si>
  <si>
    <t>Услуги водоотведения</t>
  </si>
  <si>
    <t>Услуги электроснабжения</t>
  </si>
  <si>
    <t>Всего размер платы за коммунальные услуги 
в месяц в отопительный период, руб.</t>
  </si>
  <si>
    <t>Всего размер платы за коммунальные услуги 
в год, руб.</t>
  </si>
  <si>
    <t>Всего размер платы за коммунальные услуги 
на 3 года, руб.</t>
  </si>
  <si>
    <t>Тариф,  руб./куб.м. 
(с НДС)</t>
  </si>
  <si>
    <t>Норматив</t>
  </si>
  <si>
    <t>Размер платы в месяц, руб.</t>
  </si>
  <si>
    <t>Размер платы в год, руб.</t>
  </si>
  <si>
    <t>Тариф,  руб./Гкал.
(с НДС)</t>
  </si>
  <si>
    <t>Тариф,  руб./кВт.ч.
(с НДС)</t>
  </si>
  <si>
    <t>(Лот 1)</t>
  </si>
  <si>
    <t>Техническая характеристика и размер платы за содержание и текущий ремонт жилых помещений для обеспечения надлежащего содержания общего имущества многоквартирных домов, собственники помещений в которых не выбрали способ управления или принятое решение не было реализовано  (лот № 1)</t>
  </si>
  <si>
    <t>Приложение 1 к извещению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</si>
</sst>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;[Red]\-#,##0"/>
    <numFmt numFmtId="166" formatCode="#,##0.00;[Red]\-#,##0.00"/>
    <numFmt numFmtId="167" formatCode="#,##0.000"/>
    <numFmt numFmtId="168" formatCode="#,##0.000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l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 applyBorder="1" applyAlignment="1">
      <alignment horizontal="center"/>
    </xf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2" fillId="0" borderId="2" xfId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wrapText="1"/>
    </xf>
    <xf numFmtId="3" fontId="8" fillId="2" borderId="2" xfId="1" applyNumberFormat="1" applyFont="1" applyFill="1" applyBorder="1" applyAlignment="1">
      <alignment horizontal="right" wrapText="1"/>
    </xf>
    <xf numFmtId="0" fontId="4" fillId="2" borderId="0" xfId="1" applyFont="1" applyFill="1"/>
    <xf numFmtId="0" fontId="13" fillId="0" borderId="2" xfId="1" applyFont="1" applyFill="1" applyBorder="1" applyAlignment="1">
      <alignment horizontal="left" vertical="center" wrapText="1"/>
    </xf>
    <xf numFmtId="0" fontId="10" fillId="0" borderId="0" xfId="1" applyFont="1" applyFill="1"/>
    <xf numFmtId="0" fontId="10" fillId="0" borderId="2" xfId="1" applyFont="1" applyFill="1" applyBorder="1" applyAlignment="1">
      <alignment horizont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 wrapText="1"/>
    </xf>
    <xf numFmtId="0" fontId="13" fillId="0" borderId="2" xfId="1" applyFont="1" applyFill="1" applyBorder="1" applyAlignment="1">
      <alignment horizontal="center" vertical="center" textRotation="90" wrapText="1"/>
    </xf>
    <xf numFmtId="0" fontId="13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top"/>
    </xf>
    <xf numFmtId="3" fontId="15" fillId="2" borderId="2" xfId="1" applyNumberFormat="1" applyFont="1" applyFill="1" applyBorder="1" applyAlignment="1"/>
    <xf numFmtId="0" fontId="15" fillId="2" borderId="0" xfId="0" applyFont="1" applyFill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 wrapText="1"/>
    </xf>
    <xf numFmtId="3" fontId="15" fillId="4" borderId="2" xfId="0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wrapText="1"/>
    </xf>
    <xf numFmtId="4" fontId="15" fillId="3" borderId="2" xfId="0" applyNumberFormat="1" applyFont="1" applyFill="1" applyBorder="1" applyAlignment="1">
      <alignment horizontal="center" wrapText="1"/>
    </xf>
    <xf numFmtId="3" fontId="15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6" fillId="4" borderId="2" xfId="0" applyFont="1" applyFill="1" applyBorder="1" applyAlignment="1">
      <alignment horizontal="left" vertical="center" wrapText="1"/>
    </xf>
    <xf numFmtId="0" fontId="4" fillId="0" borderId="2" xfId="1" applyFont="1" applyFill="1" applyBorder="1"/>
    <xf numFmtId="0" fontId="4" fillId="2" borderId="2" xfId="1" applyFont="1" applyFill="1" applyBorder="1"/>
    <xf numFmtId="0" fontId="10" fillId="0" borderId="2" xfId="1" applyFont="1" applyFill="1" applyBorder="1" applyAlignment="1">
      <alignment horizontal="center"/>
    </xf>
    <xf numFmtId="0" fontId="10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0" fontId="17" fillId="0" borderId="1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2" xfId="1" applyNumberFormat="1" applyFont="1" applyFill="1" applyBorder="1" applyAlignment="1">
      <alignment horizontal="center" vertical="center" textRotation="90" wrapText="1"/>
    </xf>
    <xf numFmtId="2" fontId="9" fillId="0" borderId="3" xfId="1" applyNumberFormat="1" applyFont="1" applyFill="1" applyBorder="1" applyAlignment="1">
      <alignment horizontal="center" vertical="center" textRotation="90" wrapText="1"/>
    </xf>
    <xf numFmtId="2" fontId="9" fillId="0" borderId="7" xfId="0" applyNumberFormat="1" applyFont="1" applyFill="1" applyBorder="1" applyAlignment="1">
      <alignment horizontal="center" vertical="center" textRotation="90" wrapText="1"/>
    </xf>
    <xf numFmtId="2" fontId="9" fillId="0" borderId="8" xfId="0" applyNumberFormat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 wrapText="1"/>
    </xf>
    <xf numFmtId="164" fontId="9" fillId="0" borderId="3" xfId="1" applyNumberFormat="1" applyFont="1" applyFill="1" applyBorder="1" applyAlignment="1">
      <alignment horizontal="center" vertical="center" textRotation="90" wrapText="1"/>
    </xf>
    <xf numFmtId="164" fontId="9" fillId="0" borderId="7" xfId="1" applyNumberFormat="1" applyFont="1" applyFill="1" applyBorder="1" applyAlignment="1">
      <alignment horizontal="center" vertical="center" textRotation="90" wrapText="1"/>
    </xf>
    <xf numFmtId="164" fontId="9" fillId="0" borderId="8" xfId="1" applyNumberFormat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</cellXfs>
  <cellStyles count="8"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Обычный 2" xfId="2"/>
    <cellStyle name="Обычный_Техничка к тарифу по ЦЖР на 01.12.2007" xfId="1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30"/>
  <sheetViews>
    <sheetView tabSelected="1" zoomScale="60" zoomScaleNormal="60" workbookViewId="0">
      <selection activeCell="Q27" sqref="Q27"/>
    </sheetView>
  </sheetViews>
  <sheetFormatPr defaultRowHeight="15.75"/>
  <cols>
    <col min="1" max="1" width="9.140625" style="11"/>
    <col min="2" max="2" width="23.7109375" style="6" customWidth="1"/>
    <col min="3" max="3" width="9.140625" style="7"/>
    <col min="4" max="5" width="5.85546875" style="5" customWidth="1"/>
    <col min="6" max="6" width="14.7109375" style="7" customWidth="1"/>
    <col min="7" max="7" width="6.28515625" style="7" customWidth="1"/>
    <col min="8" max="8" width="9.140625" style="7" customWidth="1"/>
    <col min="9" max="9" width="4.85546875" style="7" customWidth="1"/>
    <col min="10" max="10" width="5.140625" style="7" customWidth="1"/>
    <col min="11" max="11" width="6" style="7" customWidth="1"/>
    <col min="12" max="12" width="5.28515625" style="7" customWidth="1"/>
    <col min="13" max="13" width="14" style="7" customWidth="1"/>
    <col min="14" max="14" width="1.140625" style="7" hidden="1" customWidth="1"/>
    <col min="15" max="15" width="13.85546875" style="7" customWidth="1"/>
    <col min="16" max="17" width="15.5703125" style="7" customWidth="1"/>
    <col min="18" max="18" width="6.85546875" style="7" customWidth="1"/>
    <col min="19" max="19" width="10.42578125" style="7" customWidth="1"/>
    <col min="20" max="20" width="7.5703125" style="7" customWidth="1"/>
    <col min="21" max="22" width="7.42578125" style="7" customWidth="1"/>
    <col min="23" max="24" width="6.28515625" style="7" customWidth="1"/>
    <col min="25" max="25" width="6" style="7" customWidth="1"/>
    <col min="26" max="26" width="7" style="7" customWidth="1"/>
    <col min="27" max="27" width="9.28515625" style="7" customWidth="1"/>
    <col min="28" max="28" width="10.28515625" style="7" customWidth="1"/>
    <col min="29" max="29" width="8.85546875" style="7" customWidth="1"/>
    <col min="30" max="30" width="7.42578125" style="7" customWidth="1"/>
    <col min="31" max="31" width="7.140625" style="8" customWidth="1"/>
    <col min="32" max="32" width="7.42578125" style="8" customWidth="1"/>
    <col min="33" max="33" width="8.42578125" style="8" customWidth="1"/>
    <col min="34" max="34" width="7.28515625" style="8" customWidth="1"/>
    <col min="35" max="35" width="9.140625" style="9"/>
    <col min="36" max="36" width="8.7109375" style="4" customWidth="1"/>
    <col min="37" max="37" width="7" style="9" customWidth="1"/>
    <col min="38" max="38" width="7.140625" style="9" customWidth="1"/>
    <col min="39" max="39" width="7.42578125" style="9" customWidth="1"/>
    <col min="40" max="40" width="6" style="9" customWidth="1"/>
    <col min="41" max="41" width="8.5703125" style="9" customWidth="1"/>
    <col min="42" max="43" width="6.7109375" style="7" customWidth="1"/>
    <col min="44" max="46" width="6.7109375" style="10" customWidth="1"/>
    <col min="47" max="49" width="6.7109375" style="7" customWidth="1"/>
    <col min="50" max="54" width="7" style="7" customWidth="1"/>
    <col min="55" max="55" width="13" style="5" customWidth="1"/>
    <col min="56" max="56" width="7.140625" style="5" customWidth="1"/>
    <col min="57" max="58" width="8" style="5" customWidth="1"/>
    <col min="59" max="59" width="5.7109375" style="5" customWidth="1"/>
    <col min="60" max="60" width="6.5703125" style="5" customWidth="1"/>
    <col min="61" max="61" width="7" style="5" customWidth="1"/>
    <col min="62" max="62" width="7.28515625" style="5" customWidth="1"/>
    <col min="63" max="16384" width="9.140625" style="5"/>
  </cols>
  <sheetData>
    <row r="2" spans="1:63" ht="20.25">
      <c r="BE2" s="60" t="s">
        <v>97</v>
      </c>
      <c r="BF2" s="60"/>
      <c r="BG2" s="60"/>
      <c r="BH2" s="60"/>
      <c r="BI2" s="60"/>
      <c r="BJ2" s="60"/>
    </row>
    <row r="4" spans="1:63" s="3" customFormat="1" ht="61.5" customHeight="1">
      <c r="A4" s="61" t="s">
        <v>96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</row>
    <row r="5" spans="1:63" s="1" customFormat="1" ht="33.75" customHeight="1">
      <c r="A5" s="70" t="s">
        <v>0</v>
      </c>
      <c r="B5" s="70" t="s">
        <v>1</v>
      </c>
      <c r="C5" s="84" t="s">
        <v>2</v>
      </c>
      <c r="D5" s="84" t="s">
        <v>3</v>
      </c>
      <c r="E5" s="84" t="s">
        <v>4</v>
      </c>
      <c r="F5" s="84" t="s">
        <v>5</v>
      </c>
      <c r="G5" s="84" t="s">
        <v>43</v>
      </c>
      <c r="H5" s="84" t="s">
        <v>6</v>
      </c>
      <c r="I5" s="70" t="s">
        <v>7</v>
      </c>
      <c r="J5" s="70"/>
      <c r="K5" s="70"/>
      <c r="L5" s="70"/>
      <c r="M5" s="85" t="s">
        <v>60</v>
      </c>
      <c r="N5" s="88" t="s">
        <v>75</v>
      </c>
      <c r="O5" s="85" t="s">
        <v>76</v>
      </c>
      <c r="P5" s="85" t="s">
        <v>77</v>
      </c>
      <c r="Q5" s="85" t="s">
        <v>78</v>
      </c>
      <c r="R5" s="74" t="s">
        <v>8</v>
      </c>
      <c r="S5" s="65" t="s">
        <v>9</v>
      </c>
      <c r="T5" s="65" t="s">
        <v>38</v>
      </c>
      <c r="U5" s="65" t="s">
        <v>10</v>
      </c>
      <c r="V5" s="65" t="s">
        <v>11</v>
      </c>
      <c r="W5" s="65" t="s">
        <v>12</v>
      </c>
      <c r="X5" s="65" t="s">
        <v>13</v>
      </c>
      <c r="Y5" s="65" t="s">
        <v>14</v>
      </c>
      <c r="Z5" s="65" t="s">
        <v>15</v>
      </c>
      <c r="AA5" s="65" t="s">
        <v>36</v>
      </c>
      <c r="AB5" s="65" t="s">
        <v>16</v>
      </c>
      <c r="AC5" s="65" t="s">
        <v>44</v>
      </c>
      <c r="AD5" s="67" t="s">
        <v>17</v>
      </c>
      <c r="AE5" s="66" t="s">
        <v>35</v>
      </c>
      <c r="AF5" s="70" t="s">
        <v>18</v>
      </c>
      <c r="AG5" s="70"/>
      <c r="AH5" s="70"/>
      <c r="AI5" s="70"/>
      <c r="AJ5" s="70"/>
      <c r="AK5" s="77" t="s">
        <v>19</v>
      </c>
      <c r="AL5" s="81" t="s">
        <v>18</v>
      </c>
      <c r="AM5" s="82"/>
      <c r="AN5" s="83"/>
      <c r="AO5" s="77" t="s">
        <v>20</v>
      </c>
      <c r="AP5" s="74" t="s">
        <v>21</v>
      </c>
      <c r="AQ5" s="65" t="s">
        <v>45</v>
      </c>
      <c r="AR5" s="65" t="s">
        <v>46</v>
      </c>
      <c r="AS5" s="65" t="s">
        <v>47</v>
      </c>
      <c r="AT5" s="65" t="s">
        <v>57</v>
      </c>
      <c r="AU5" s="65" t="s">
        <v>48</v>
      </c>
      <c r="AV5" s="65" t="s">
        <v>49</v>
      </c>
      <c r="AW5" s="65" t="s">
        <v>50</v>
      </c>
      <c r="AX5" s="80" t="s">
        <v>22</v>
      </c>
      <c r="AY5" s="80"/>
      <c r="AZ5" s="80"/>
      <c r="BA5" s="80"/>
      <c r="BB5" s="80"/>
      <c r="BC5" s="65" t="s">
        <v>53</v>
      </c>
      <c r="BD5" s="71" t="s">
        <v>18</v>
      </c>
      <c r="BE5" s="72"/>
      <c r="BF5" s="73"/>
      <c r="BG5" s="65" t="s">
        <v>58</v>
      </c>
      <c r="BH5" s="65" t="s">
        <v>59</v>
      </c>
      <c r="BI5" s="65" t="s">
        <v>51</v>
      </c>
      <c r="BJ5" s="65" t="s">
        <v>52</v>
      </c>
    </row>
    <row r="6" spans="1:63" s="1" customFormat="1" ht="103.5" customHeight="1">
      <c r="A6" s="70"/>
      <c r="B6" s="70"/>
      <c r="C6" s="84"/>
      <c r="D6" s="84"/>
      <c r="E6" s="84"/>
      <c r="F6" s="84"/>
      <c r="G6" s="84"/>
      <c r="H6" s="84"/>
      <c r="I6" s="65" t="s">
        <v>23</v>
      </c>
      <c r="J6" s="65" t="s">
        <v>24</v>
      </c>
      <c r="K6" s="65" t="s">
        <v>37</v>
      </c>
      <c r="L6" s="65" t="s">
        <v>25</v>
      </c>
      <c r="M6" s="86"/>
      <c r="N6" s="89"/>
      <c r="O6" s="86"/>
      <c r="P6" s="86"/>
      <c r="Q6" s="86"/>
      <c r="R6" s="7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8"/>
      <c r="AE6" s="66"/>
      <c r="AF6" s="66" t="s">
        <v>26</v>
      </c>
      <c r="AG6" s="66" t="s">
        <v>27</v>
      </c>
      <c r="AH6" s="66" t="s">
        <v>28</v>
      </c>
      <c r="AI6" s="65" t="s">
        <v>29</v>
      </c>
      <c r="AJ6" s="74" t="s">
        <v>30</v>
      </c>
      <c r="AK6" s="78"/>
      <c r="AL6" s="77" t="s">
        <v>31</v>
      </c>
      <c r="AM6" s="77" t="s">
        <v>32</v>
      </c>
      <c r="AN6" s="77" t="s">
        <v>33</v>
      </c>
      <c r="AO6" s="78"/>
      <c r="AP6" s="75"/>
      <c r="AQ6" s="65"/>
      <c r="AR6" s="65"/>
      <c r="AS6" s="65"/>
      <c r="AT6" s="65"/>
      <c r="AU6" s="65"/>
      <c r="AV6" s="65"/>
      <c r="AW6" s="65"/>
      <c r="AX6" s="65" t="s">
        <v>39</v>
      </c>
      <c r="AY6" s="65" t="s">
        <v>40</v>
      </c>
      <c r="AZ6" s="65" t="s">
        <v>41</v>
      </c>
      <c r="BA6" s="65" t="s">
        <v>42</v>
      </c>
      <c r="BB6" s="65" t="s">
        <v>34</v>
      </c>
      <c r="BC6" s="65"/>
      <c r="BD6" s="91" t="s">
        <v>54</v>
      </c>
      <c r="BE6" s="65" t="s">
        <v>55</v>
      </c>
      <c r="BF6" s="74" t="s">
        <v>56</v>
      </c>
      <c r="BG6" s="65"/>
      <c r="BH6" s="65"/>
      <c r="BI6" s="65"/>
      <c r="BJ6" s="65"/>
    </row>
    <row r="7" spans="1:63" s="1" customFormat="1" ht="286.5" customHeight="1">
      <c r="A7" s="70"/>
      <c r="B7" s="70"/>
      <c r="C7" s="84"/>
      <c r="D7" s="84"/>
      <c r="E7" s="84"/>
      <c r="F7" s="84"/>
      <c r="G7" s="84"/>
      <c r="H7" s="84"/>
      <c r="I7" s="65"/>
      <c r="J7" s="65"/>
      <c r="K7" s="65"/>
      <c r="L7" s="65"/>
      <c r="M7" s="87"/>
      <c r="N7" s="90"/>
      <c r="O7" s="87"/>
      <c r="P7" s="87"/>
      <c r="Q7" s="87"/>
      <c r="R7" s="76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9"/>
      <c r="AE7" s="66"/>
      <c r="AF7" s="66"/>
      <c r="AG7" s="66"/>
      <c r="AH7" s="66"/>
      <c r="AI7" s="65"/>
      <c r="AJ7" s="76"/>
      <c r="AK7" s="79"/>
      <c r="AL7" s="79"/>
      <c r="AM7" s="79"/>
      <c r="AN7" s="79"/>
      <c r="AO7" s="79"/>
      <c r="AP7" s="76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91"/>
      <c r="BE7" s="65"/>
      <c r="BF7" s="76"/>
      <c r="BG7" s="65"/>
      <c r="BH7" s="65"/>
      <c r="BI7" s="65"/>
      <c r="BJ7" s="65"/>
    </row>
    <row r="8" spans="1:6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/>
      <c r="O8" s="12">
        <v>14</v>
      </c>
      <c r="P8" s="12">
        <v>15</v>
      </c>
      <c r="Q8" s="12">
        <v>16</v>
      </c>
      <c r="R8" s="12">
        <v>17</v>
      </c>
      <c r="S8" s="12">
        <v>18</v>
      </c>
      <c r="T8" s="12">
        <v>19</v>
      </c>
      <c r="U8" s="12">
        <v>20</v>
      </c>
      <c r="V8" s="12">
        <v>21</v>
      </c>
      <c r="W8" s="12">
        <v>22</v>
      </c>
      <c r="X8" s="12">
        <v>23</v>
      </c>
      <c r="Y8" s="12">
        <v>24</v>
      </c>
      <c r="Z8" s="12">
        <v>25</v>
      </c>
      <c r="AA8" s="12">
        <v>26</v>
      </c>
      <c r="AB8" s="12">
        <v>27</v>
      </c>
      <c r="AC8" s="12">
        <v>28</v>
      </c>
      <c r="AD8" s="12">
        <v>29</v>
      </c>
      <c r="AE8" s="12">
        <v>30</v>
      </c>
      <c r="AF8" s="12">
        <v>31</v>
      </c>
      <c r="AG8" s="12">
        <v>32</v>
      </c>
      <c r="AH8" s="12">
        <v>33</v>
      </c>
      <c r="AI8" s="12">
        <v>34</v>
      </c>
      <c r="AJ8" s="12">
        <v>35</v>
      </c>
      <c r="AK8" s="12">
        <v>36</v>
      </c>
      <c r="AL8" s="12">
        <v>37</v>
      </c>
      <c r="AM8" s="12">
        <v>38</v>
      </c>
      <c r="AN8" s="12">
        <v>39</v>
      </c>
      <c r="AO8" s="12">
        <v>40</v>
      </c>
      <c r="AP8" s="12">
        <v>41</v>
      </c>
      <c r="AQ8" s="12">
        <v>42</v>
      </c>
      <c r="AR8" s="12">
        <v>43</v>
      </c>
      <c r="AS8" s="12">
        <v>44</v>
      </c>
      <c r="AT8" s="12">
        <v>45</v>
      </c>
      <c r="AU8" s="12">
        <v>46</v>
      </c>
      <c r="AV8" s="12">
        <v>47</v>
      </c>
      <c r="AW8" s="12">
        <v>48</v>
      </c>
      <c r="AX8" s="12">
        <v>49</v>
      </c>
      <c r="AY8" s="12">
        <v>50</v>
      </c>
      <c r="AZ8" s="12">
        <v>51</v>
      </c>
      <c r="BA8" s="12">
        <v>52</v>
      </c>
      <c r="BB8" s="12">
        <v>53</v>
      </c>
      <c r="BC8" s="12">
        <v>54</v>
      </c>
      <c r="BD8" s="12">
        <v>55</v>
      </c>
      <c r="BE8" s="12">
        <v>56</v>
      </c>
      <c r="BF8" s="12">
        <v>57</v>
      </c>
      <c r="BG8" s="12">
        <v>58</v>
      </c>
      <c r="BH8" s="12">
        <v>59</v>
      </c>
      <c r="BI8" s="12">
        <v>60</v>
      </c>
      <c r="BJ8" s="12">
        <v>61</v>
      </c>
    </row>
    <row r="9" spans="1:63" ht="20.25">
      <c r="A9" s="12"/>
      <c r="B9" s="59" t="s">
        <v>95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3" s="16" customFormat="1" ht="18.75">
      <c r="A10" s="13"/>
      <c r="B10" s="30" t="s">
        <v>64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/>
      <c r="V10" s="14"/>
      <c r="W10" s="14"/>
      <c r="X10" s="14"/>
      <c r="Y10" s="14"/>
      <c r="Z10" s="14"/>
      <c r="AA10" s="15"/>
      <c r="AB10" s="15"/>
      <c r="AC10" s="15"/>
      <c r="AD10" s="15"/>
      <c r="AE10" s="15"/>
      <c r="AF10" s="15"/>
      <c r="AG10" s="15"/>
      <c r="AH10" s="15"/>
      <c r="AI10" s="15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8" customFormat="1" ht="17.25" customHeight="1">
      <c r="A11" s="29">
        <v>1</v>
      </c>
      <c r="B11" s="17" t="s">
        <v>66</v>
      </c>
      <c r="C11" s="19">
        <v>28</v>
      </c>
      <c r="D11" s="19"/>
      <c r="E11" s="19"/>
      <c r="F11" s="19" t="s">
        <v>61</v>
      </c>
      <c r="G11" s="19"/>
      <c r="H11" s="19">
        <v>1960</v>
      </c>
      <c r="I11" s="19">
        <v>1</v>
      </c>
      <c r="J11" s="19"/>
      <c r="K11" s="19">
        <v>3</v>
      </c>
      <c r="L11" s="19">
        <v>3</v>
      </c>
      <c r="M11" s="19">
        <f>6.41+2.8+0.21+2.44+1.88+0.19+1.17+3.15</f>
        <v>18.25</v>
      </c>
      <c r="N11" s="19">
        <v>19</v>
      </c>
      <c r="O11" s="56">
        <f>M11*AB11</f>
        <v>1509.2750000000001</v>
      </c>
      <c r="P11" s="56">
        <f>O11*12</f>
        <v>18111.300000000003</v>
      </c>
      <c r="Q11" s="56">
        <f>P11*3</f>
        <v>54333.900000000009</v>
      </c>
      <c r="R11" s="19"/>
      <c r="S11" s="19">
        <v>173.7</v>
      </c>
      <c r="T11" s="19" t="s">
        <v>62</v>
      </c>
      <c r="U11" s="19">
        <v>133.6</v>
      </c>
      <c r="V11" s="19" t="s">
        <v>62</v>
      </c>
      <c r="W11" s="19" t="s">
        <v>62</v>
      </c>
      <c r="X11" s="19" t="s">
        <v>62</v>
      </c>
      <c r="Y11" s="19">
        <v>3</v>
      </c>
      <c r="Z11" s="19" t="s">
        <v>62</v>
      </c>
      <c r="AA11" s="19">
        <v>82.7</v>
      </c>
      <c r="AB11" s="19">
        <v>82.7</v>
      </c>
      <c r="AC11" s="19" t="s">
        <v>62</v>
      </c>
      <c r="AD11" s="19" t="s">
        <v>62</v>
      </c>
      <c r="AE11" s="19" t="s">
        <v>62</v>
      </c>
      <c r="AF11" s="19" t="s">
        <v>62</v>
      </c>
      <c r="AG11" s="19" t="s">
        <v>62</v>
      </c>
      <c r="AH11" s="19" t="s">
        <v>62</v>
      </c>
      <c r="AI11" s="19" t="s">
        <v>62</v>
      </c>
      <c r="AJ11" s="19" t="s">
        <v>62</v>
      </c>
      <c r="AK11" s="19" t="s">
        <v>62</v>
      </c>
      <c r="AL11" s="19" t="s">
        <v>62</v>
      </c>
      <c r="AM11" s="19" t="s">
        <v>62</v>
      </c>
      <c r="AN11" s="19" t="s">
        <v>62</v>
      </c>
      <c r="AO11" s="19" t="s">
        <v>62</v>
      </c>
      <c r="AP11" s="19" t="s">
        <v>62</v>
      </c>
      <c r="AQ11" s="19" t="s">
        <v>62</v>
      </c>
      <c r="AR11" s="19" t="s">
        <v>62</v>
      </c>
      <c r="AS11" s="19" t="s">
        <v>62</v>
      </c>
      <c r="AT11" s="19" t="s">
        <v>62</v>
      </c>
      <c r="AU11" s="19" t="s">
        <v>62</v>
      </c>
      <c r="AV11" s="19" t="s">
        <v>62</v>
      </c>
      <c r="AW11" s="19" t="s">
        <v>62</v>
      </c>
      <c r="AX11" s="19" t="s">
        <v>62</v>
      </c>
      <c r="AY11" s="19" t="s">
        <v>62</v>
      </c>
      <c r="AZ11" s="19" t="s">
        <v>62</v>
      </c>
      <c r="BA11" s="19" t="s">
        <v>62</v>
      </c>
      <c r="BB11" s="19" t="s">
        <v>62</v>
      </c>
      <c r="BC11" s="19" t="s">
        <v>62</v>
      </c>
      <c r="BD11" s="19" t="s">
        <v>62</v>
      </c>
      <c r="BE11" s="19" t="s">
        <v>62</v>
      </c>
      <c r="BF11" s="19" t="s">
        <v>62</v>
      </c>
      <c r="BG11" s="19" t="s">
        <v>62</v>
      </c>
      <c r="BH11" s="19" t="s">
        <v>62</v>
      </c>
      <c r="BI11" s="19"/>
      <c r="BJ11" s="19" t="s">
        <v>63</v>
      </c>
      <c r="BK11" s="21"/>
    </row>
    <row r="12" spans="1:63" s="18" customFormat="1" ht="17.25" customHeight="1">
      <c r="A12" s="29">
        <v>2</v>
      </c>
      <c r="B12" s="17" t="s">
        <v>66</v>
      </c>
      <c r="C12" s="19">
        <v>30</v>
      </c>
      <c r="D12" s="19"/>
      <c r="E12" s="19"/>
      <c r="F12" s="19" t="s">
        <v>61</v>
      </c>
      <c r="G12" s="19"/>
      <c r="H12" s="19">
        <v>1958</v>
      </c>
      <c r="I12" s="19">
        <v>1</v>
      </c>
      <c r="J12" s="19"/>
      <c r="K12" s="19">
        <v>4</v>
      </c>
      <c r="L12" s="19">
        <v>10</v>
      </c>
      <c r="M12" s="19">
        <f t="shared" ref="M12:M18" si="0">6.41+2.8+0.21+2.44+1.88+0.19+1.17+3.15</f>
        <v>18.25</v>
      </c>
      <c r="N12" s="19">
        <v>19</v>
      </c>
      <c r="O12" s="56">
        <f t="shared" ref="O12:O18" si="1">M12*AB12</f>
        <v>2306.8000000000002</v>
      </c>
      <c r="P12" s="56">
        <f t="shared" ref="P12:P18" si="2">O12*12</f>
        <v>27681.600000000002</v>
      </c>
      <c r="Q12" s="56">
        <f t="shared" ref="Q12:Q19" si="3">P12*3</f>
        <v>83044.800000000003</v>
      </c>
      <c r="R12" s="19"/>
      <c r="S12" s="19">
        <v>144.19999999999999</v>
      </c>
      <c r="T12" s="19" t="s">
        <v>62</v>
      </c>
      <c r="U12" s="19">
        <v>132</v>
      </c>
      <c r="V12" s="19" t="s">
        <v>62</v>
      </c>
      <c r="W12" s="19" t="s">
        <v>62</v>
      </c>
      <c r="X12" s="19" t="s">
        <v>62</v>
      </c>
      <c r="Y12" s="19">
        <v>4</v>
      </c>
      <c r="Z12" s="19" t="s">
        <v>62</v>
      </c>
      <c r="AA12" s="19">
        <v>126.4</v>
      </c>
      <c r="AB12" s="19">
        <v>126.4</v>
      </c>
      <c r="AC12" s="19" t="s">
        <v>62</v>
      </c>
      <c r="AD12" s="19" t="s">
        <v>62</v>
      </c>
      <c r="AE12" s="19" t="s">
        <v>62</v>
      </c>
      <c r="AF12" s="19" t="s">
        <v>62</v>
      </c>
      <c r="AG12" s="19" t="s">
        <v>62</v>
      </c>
      <c r="AH12" s="19" t="s">
        <v>62</v>
      </c>
      <c r="AI12" s="19" t="s">
        <v>62</v>
      </c>
      <c r="AJ12" s="19" t="s">
        <v>62</v>
      </c>
      <c r="AK12" s="19" t="s">
        <v>62</v>
      </c>
      <c r="AL12" s="19" t="s">
        <v>62</v>
      </c>
      <c r="AM12" s="19" t="s">
        <v>62</v>
      </c>
      <c r="AN12" s="19" t="s">
        <v>62</v>
      </c>
      <c r="AO12" s="19" t="s">
        <v>62</v>
      </c>
      <c r="AP12" s="19" t="s">
        <v>62</v>
      </c>
      <c r="AQ12" s="19" t="s">
        <v>62</v>
      </c>
      <c r="AR12" s="19" t="s">
        <v>62</v>
      </c>
      <c r="AS12" s="19" t="s">
        <v>62</v>
      </c>
      <c r="AT12" s="19" t="s">
        <v>62</v>
      </c>
      <c r="AU12" s="19" t="s">
        <v>62</v>
      </c>
      <c r="AV12" s="19" t="s">
        <v>62</v>
      </c>
      <c r="AW12" s="19" t="s">
        <v>62</v>
      </c>
      <c r="AX12" s="19" t="s">
        <v>62</v>
      </c>
      <c r="AY12" s="19" t="s">
        <v>62</v>
      </c>
      <c r="AZ12" s="19" t="s">
        <v>62</v>
      </c>
      <c r="BA12" s="19" t="s">
        <v>62</v>
      </c>
      <c r="BB12" s="19" t="s">
        <v>62</v>
      </c>
      <c r="BC12" s="19" t="s">
        <v>62</v>
      </c>
      <c r="BD12" s="19" t="s">
        <v>62</v>
      </c>
      <c r="BE12" s="19" t="s">
        <v>62</v>
      </c>
      <c r="BF12" s="19" t="s">
        <v>62</v>
      </c>
      <c r="BG12" s="19" t="s">
        <v>62</v>
      </c>
      <c r="BH12" s="19" t="s">
        <v>62</v>
      </c>
      <c r="BI12" s="19"/>
      <c r="BJ12" s="19" t="s">
        <v>63</v>
      </c>
      <c r="BK12" s="21"/>
    </row>
    <row r="13" spans="1:63" s="18" customFormat="1" ht="17.25" customHeight="1">
      <c r="A13" s="29">
        <v>3</v>
      </c>
      <c r="B13" s="17" t="s">
        <v>66</v>
      </c>
      <c r="C13" s="19">
        <v>32</v>
      </c>
      <c r="D13" s="19"/>
      <c r="E13" s="19"/>
      <c r="F13" s="19" t="s">
        <v>61</v>
      </c>
      <c r="G13" s="19"/>
      <c r="H13" s="19">
        <v>1958</v>
      </c>
      <c r="I13" s="19">
        <v>1</v>
      </c>
      <c r="J13" s="19"/>
      <c r="K13" s="19">
        <v>2</v>
      </c>
      <c r="L13" s="19">
        <v>3</v>
      </c>
      <c r="M13" s="19">
        <f t="shared" si="0"/>
        <v>18.25</v>
      </c>
      <c r="N13" s="19">
        <v>19</v>
      </c>
      <c r="O13" s="56">
        <f t="shared" si="1"/>
        <v>916.15000000000009</v>
      </c>
      <c r="P13" s="56">
        <f t="shared" si="2"/>
        <v>10993.800000000001</v>
      </c>
      <c r="Q13" s="56">
        <f t="shared" si="3"/>
        <v>32981.4</v>
      </c>
      <c r="R13" s="19"/>
      <c r="S13" s="19">
        <v>66</v>
      </c>
      <c r="T13" s="19" t="s">
        <v>62</v>
      </c>
      <c r="U13" s="19"/>
      <c r="V13" s="19" t="s">
        <v>62</v>
      </c>
      <c r="W13" s="19" t="s">
        <v>62</v>
      </c>
      <c r="X13" s="19" t="s">
        <v>62</v>
      </c>
      <c r="Y13" s="19">
        <v>2</v>
      </c>
      <c r="Z13" s="19" t="s">
        <v>62</v>
      </c>
      <c r="AA13" s="19">
        <v>50.2</v>
      </c>
      <c r="AB13" s="19">
        <v>50.2</v>
      </c>
      <c r="AC13" s="19" t="s">
        <v>62</v>
      </c>
      <c r="AD13" s="19" t="s">
        <v>62</v>
      </c>
      <c r="AE13" s="19" t="s">
        <v>62</v>
      </c>
      <c r="AF13" s="19" t="s">
        <v>62</v>
      </c>
      <c r="AG13" s="19" t="s">
        <v>62</v>
      </c>
      <c r="AH13" s="19" t="s">
        <v>62</v>
      </c>
      <c r="AI13" s="19" t="s">
        <v>62</v>
      </c>
      <c r="AJ13" s="19" t="s">
        <v>62</v>
      </c>
      <c r="AK13" s="19" t="s">
        <v>62</v>
      </c>
      <c r="AL13" s="19" t="s">
        <v>62</v>
      </c>
      <c r="AM13" s="19" t="s">
        <v>62</v>
      </c>
      <c r="AN13" s="19" t="s">
        <v>62</v>
      </c>
      <c r="AO13" s="19" t="s">
        <v>62</v>
      </c>
      <c r="AP13" s="19" t="s">
        <v>62</v>
      </c>
      <c r="AQ13" s="19" t="s">
        <v>62</v>
      </c>
      <c r="AR13" s="19" t="s">
        <v>62</v>
      </c>
      <c r="AS13" s="19" t="s">
        <v>62</v>
      </c>
      <c r="AT13" s="19" t="s">
        <v>62</v>
      </c>
      <c r="AU13" s="19" t="s">
        <v>62</v>
      </c>
      <c r="AV13" s="19" t="s">
        <v>62</v>
      </c>
      <c r="AW13" s="19" t="s">
        <v>62</v>
      </c>
      <c r="AX13" s="19" t="s">
        <v>62</v>
      </c>
      <c r="AY13" s="19" t="s">
        <v>62</v>
      </c>
      <c r="AZ13" s="19" t="s">
        <v>62</v>
      </c>
      <c r="BA13" s="19" t="s">
        <v>62</v>
      </c>
      <c r="BB13" s="19" t="s">
        <v>62</v>
      </c>
      <c r="BC13" s="19" t="s">
        <v>62</v>
      </c>
      <c r="BD13" s="19" t="s">
        <v>62</v>
      </c>
      <c r="BE13" s="19" t="s">
        <v>62</v>
      </c>
      <c r="BF13" s="19" t="s">
        <v>62</v>
      </c>
      <c r="BG13" s="19" t="s">
        <v>62</v>
      </c>
      <c r="BH13" s="19" t="s">
        <v>62</v>
      </c>
      <c r="BI13" s="19"/>
      <c r="BJ13" s="19" t="s">
        <v>63</v>
      </c>
      <c r="BK13" s="21"/>
    </row>
    <row r="14" spans="1:63" s="18" customFormat="1" ht="17.25" customHeight="1">
      <c r="A14" s="29">
        <v>4</v>
      </c>
      <c r="B14" s="33" t="s">
        <v>67</v>
      </c>
      <c r="C14" s="19">
        <v>15</v>
      </c>
      <c r="D14" s="19" t="s">
        <v>71</v>
      </c>
      <c r="E14" s="19"/>
      <c r="F14" s="19" t="s">
        <v>61</v>
      </c>
      <c r="G14" s="19"/>
      <c r="H14" s="19">
        <v>1964</v>
      </c>
      <c r="I14" s="19">
        <v>1</v>
      </c>
      <c r="J14" s="19"/>
      <c r="K14" s="19">
        <v>2</v>
      </c>
      <c r="L14" s="19">
        <v>2</v>
      </c>
      <c r="M14" s="19">
        <f t="shared" si="0"/>
        <v>18.25</v>
      </c>
      <c r="N14" s="19">
        <v>19</v>
      </c>
      <c r="O14" s="56">
        <f t="shared" si="1"/>
        <v>987.32500000000005</v>
      </c>
      <c r="P14" s="56">
        <f t="shared" si="2"/>
        <v>11847.900000000001</v>
      </c>
      <c r="Q14" s="56">
        <f t="shared" si="3"/>
        <v>35543.700000000004</v>
      </c>
      <c r="R14" s="19"/>
      <c r="S14" s="19">
        <v>83.9</v>
      </c>
      <c r="T14" s="19" t="s">
        <v>62</v>
      </c>
      <c r="U14" s="19">
        <v>64.5</v>
      </c>
      <c r="V14" s="19" t="s">
        <v>62</v>
      </c>
      <c r="W14" s="19" t="s">
        <v>62</v>
      </c>
      <c r="X14" s="19" t="s">
        <v>62</v>
      </c>
      <c r="Y14" s="19">
        <v>1</v>
      </c>
      <c r="Z14" s="19" t="s">
        <v>62</v>
      </c>
      <c r="AA14" s="19">
        <v>54.1</v>
      </c>
      <c r="AB14" s="19">
        <v>54.1</v>
      </c>
      <c r="AC14" s="19" t="s">
        <v>62</v>
      </c>
      <c r="AD14" s="19" t="s">
        <v>62</v>
      </c>
      <c r="AE14" s="19" t="s">
        <v>62</v>
      </c>
      <c r="AF14" s="19" t="s">
        <v>62</v>
      </c>
      <c r="AG14" s="19" t="s">
        <v>62</v>
      </c>
      <c r="AH14" s="19" t="s">
        <v>62</v>
      </c>
      <c r="AI14" s="19" t="s">
        <v>62</v>
      </c>
      <c r="AJ14" s="19" t="s">
        <v>62</v>
      </c>
      <c r="AK14" s="19" t="s">
        <v>62</v>
      </c>
      <c r="AL14" s="19" t="s">
        <v>62</v>
      </c>
      <c r="AM14" s="19" t="s">
        <v>62</v>
      </c>
      <c r="AN14" s="19" t="s">
        <v>62</v>
      </c>
      <c r="AO14" s="19" t="s">
        <v>62</v>
      </c>
      <c r="AP14" s="19" t="s">
        <v>62</v>
      </c>
      <c r="AQ14" s="19" t="s">
        <v>62</v>
      </c>
      <c r="AR14" s="19" t="s">
        <v>62</v>
      </c>
      <c r="AS14" s="19" t="s">
        <v>62</v>
      </c>
      <c r="AT14" s="19" t="s">
        <v>62</v>
      </c>
      <c r="AU14" s="19" t="s">
        <v>62</v>
      </c>
      <c r="AV14" s="19" t="s">
        <v>62</v>
      </c>
      <c r="AW14" s="19" t="s">
        <v>62</v>
      </c>
      <c r="AX14" s="19" t="s">
        <v>62</v>
      </c>
      <c r="AY14" s="19" t="s">
        <v>62</v>
      </c>
      <c r="AZ14" s="19" t="s">
        <v>62</v>
      </c>
      <c r="BA14" s="19" t="s">
        <v>62</v>
      </c>
      <c r="BB14" s="19" t="s">
        <v>62</v>
      </c>
      <c r="BC14" s="19" t="s">
        <v>62</v>
      </c>
      <c r="BD14" s="19" t="s">
        <v>62</v>
      </c>
      <c r="BE14" s="19" t="s">
        <v>62</v>
      </c>
      <c r="BF14" s="19" t="s">
        <v>62</v>
      </c>
      <c r="BG14" s="19" t="s">
        <v>62</v>
      </c>
      <c r="BH14" s="19" t="s">
        <v>62</v>
      </c>
      <c r="BI14" s="19"/>
      <c r="BJ14" s="19" t="s">
        <v>63</v>
      </c>
      <c r="BK14" s="21"/>
    </row>
    <row r="15" spans="1:63" s="18" customFormat="1" ht="17.25" customHeight="1">
      <c r="A15" s="29">
        <v>5</v>
      </c>
      <c r="B15" s="33" t="s">
        <v>67</v>
      </c>
      <c r="C15" s="19">
        <v>11</v>
      </c>
      <c r="D15" s="19"/>
      <c r="E15" s="19"/>
      <c r="F15" s="19" t="s">
        <v>61</v>
      </c>
      <c r="G15" s="19"/>
      <c r="H15" s="19">
        <v>1964</v>
      </c>
      <c r="I15" s="19">
        <v>1</v>
      </c>
      <c r="J15" s="19"/>
      <c r="K15" s="19">
        <v>2</v>
      </c>
      <c r="L15" s="19">
        <v>2</v>
      </c>
      <c r="M15" s="19">
        <f t="shared" si="0"/>
        <v>18.25</v>
      </c>
      <c r="N15" s="19">
        <v>19</v>
      </c>
      <c r="O15" s="56">
        <f t="shared" si="1"/>
        <v>1127.8499999999999</v>
      </c>
      <c r="P15" s="56">
        <f t="shared" si="2"/>
        <v>13534.199999999999</v>
      </c>
      <c r="Q15" s="56">
        <f t="shared" si="3"/>
        <v>40602.6</v>
      </c>
      <c r="R15" s="19"/>
      <c r="S15" s="19">
        <v>82.2</v>
      </c>
      <c r="T15" s="19" t="s">
        <v>62</v>
      </c>
      <c r="U15" s="19">
        <v>63.2</v>
      </c>
      <c r="V15" s="19" t="s">
        <v>62</v>
      </c>
      <c r="W15" s="19" t="s">
        <v>62</v>
      </c>
      <c r="X15" s="19" t="s">
        <v>62</v>
      </c>
      <c r="Y15" s="19">
        <v>1</v>
      </c>
      <c r="Z15" s="19" t="s">
        <v>62</v>
      </c>
      <c r="AA15" s="19">
        <v>61.8</v>
      </c>
      <c r="AB15" s="19">
        <v>61.8</v>
      </c>
      <c r="AC15" s="19" t="s">
        <v>62</v>
      </c>
      <c r="AD15" s="19" t="s">
        <v>62</v>
      </c>
      <c r="AE15" s="19" t="s">
        <v>62</v>
      </c>
      <c r="AF15" s="19" t="s">
        <v>62</v>
      </c>
      <c r="AG15" s="19" t="s">
        <v>62</v>
      </c>
      <c r="AH15" s="19" t="s">
        <v>62</v>
      </c>
      <c r="AI15" s="19" t="s">
        <v>62</v>
      </c>
      <c r="AJ15" s="19" t="s">
        <v>62</v>
      </c>
      <c r="AK15" s="19" t="s">
        <v>62</v>
      </c>
      <c r="AL15" s="19" t="s">
        <v>62</v>
      </c>
      <c r="AM15" s="19" t="s">
        <v>62</v>
      </c>
      <c r="AN15" s="19" t="s">
        <v>62</v>
      </c>
      <c r="AO15" s="19" t="s">
        <v>62</v>
      </c>
      <c r="AP15" s="19" t="s">
        <v>62</v>
      </c>
      <c r="AQ15" s="19" t="s">
        <v>62</v>
      </c>
      <c r="AR15" s="19" t="s">
        <v>62</v>
      </c>
      <c r="AS15" s="19" t="s">
        <v>62</v>
      </c>
      <c r="AT15" s="19" t="s">
        <v>62</v>
      </c>
      <c r="AU15" s="19" t="s">
        <v>62</v>
      </c>
      <c r="AV15" s="19" t="s">
        <v>62</v>
      </c>
      <c r="AW15" s="19" t="s">
        <v>62</v>
      </c>
      <c r="AX15" s="19" t="s">
        <v>62</v>
      </c>
      <c r="AY15" s="19" t="s">
        <v>62</v>
      </c>
      <c r="AZ15" s="19" t="s">
        <v>62</v>
      </c>
      <c r="BA15" s="19" t="s">
        <v>62</v>
      </c>
      <c r="BB15" s="19" t="s">
        <v>62</v>
      </c>
      <c r="BC15" s="19" t="s">
        <v>62</v>
      </c>
      <c r="BD15" s="19" t="s">
        <v>62</v>
      </c>
      <c r="BE15" s="19" t="s">
        <v>62</v>
      </c>
      <c r="BF15" s="19" t="s">
        <v>62</v>
      </c>
      <c r="BG15" s="19" t="s">
        <v>62</v>
      </c>
      <c r="BH15" s="19" t="s">
        <v>62</v>
      </c>
      <c r="BI15" s="19"/>
      <c r="BJ15" s="19" t="s">
        <v>63</v>
      </c>
      <c r="BK15" s="21"/>
    </row>
    <row r="16" spans="1:63" s="18" customFormat="1" ht="17.25" customHeight="1">
      <c r="A16" s="29">
        <v>6</v>
      </c>
      <c r="B16" s="33" t="s">
        <v>67</v>
      </c>
      <c r="C16" s="19">
        <v>16</v>
      </c>
      <c r="D16" s="19"/>
      <c r="E16" s="19"/>
      <c r="F16" s="19" t="s">
        <v>61</v>
      </c>
      <c r="G16" s="19"/>
      <c r="H16" s="19">
        <v>1964</v>
      </c>
      <c r="I16" s="19">
        <v>1</v>
      </c>
      <c r="J16" s="19"/>
      <c r="K16" s="19">
        <v>2</v>
      </c>
      <c r="L16" s="19">
        <v>3</v>
      </c>
      <c r="M16" s="19">
        <f t="shared" si="0"/>
        <v>18.25</v>
      </c>
      <c r="N16" s="19">
        <v>19</v>
      </c>
      <c r="O16" s="56">
        <f t="shared" si="1"/>
        <v>972.72499999999991</v>
      </c>
      <c r="P16" s="56">
        <f t="shared" si="2"/>
        <v>11672.699999999999</v>
      </c>
      <c r="Q16" s="56">
        <f t="shared" si="3"/>
        <v>35018.1</v>
      </c>
      <c r="R16" s="19"/>
      <c r="S16" s="19">
        <v>69.099999999999994</v>
      </c>
      <c r="T16" s="19" t="s">
        <v>62</v>
      </c>
      <c r="U16" s="19">
        <v>62.8</v>
      </c>
      <c r="V16" s="19" t="s">
        <v>62</v>
      </c>
      <c r="W16" s="19" t="s">
        <v>62</v>
      </c>
      <c r="X16" s="19" t="s">
        <v>62</v>
      </c>
      <c r="Y16" s="19">
        <v>1</v>
      </c>
      <c r="Z16" s="19" t="s">
        <v>62</v>
      </c>
      <c r="AA16" s="19">
        <v>53.3</v>
      </c>
      <c r="AB16" s="19">
        <v>53.3</v>
      </c>
      <c r="AC16" s="19" t="s">
        <v>62</v>
      </c>
      <c r="AD16" s="19" t="s">
        <v>62</v>
      </c>
      <c r="AE16" s="19" t="s">
        <v>62</v>
      </c>
      <c r="AF16" s="19" t="s">
        <v>62</v>
      </c>
      <c r="AG16" s="19" t="s">
        <v>62</v>
      </c>
      <c r="AH16" s="19" t="s">
        <v>62</v>
      </c>
      <c r="AI16" s="19" t="s">
        <v>62</v>
      </c>
      <c r="AJ16" s="19" t="s">
        <v>62</v>
      </c>
      <c r="AK16" s="19" t="s">
        <v>62</v>
      </c>
      <c r="AL16" s="19" t="s">
        <v>62</v>
      </c>
      <c r="AM16" s="19" t="s">
        <v>62</v>
      </c>
      <c r="AN16" s="19" t="s">
        <v>62</v>
      </c>
      <c r="AO16" s="19" t="s">
        <v>62</v>
      </c>
      <c r="AP16" s="19" t="s">
        <v>62</v>
      </c>
      <c r="AQ16" s="19" t="s">
        <v>62</v>
      </c>
      <c r="AR16" s="19" t="s">
        <v>62</v>
      </c>
      <c r="AS16" s="19" t="s">
        <v>62</v>
      </c>
      <c r="AT16" s="19" t="s">
        <v>62</v>
      </c>
      <c r="AU16" s="19" t="s">
        <v>62</v>
      </c>
      <c r="AV16" s="19" t="s">
        <v>62</v>
      </c>
      <c r="AW16" s="19" t="s">
        <v>62</v>
      </c>
      <c r="AX16" s="19" t="s">
        <v>62</v>
      </c>
      <c r="AY16" s="19" t="s">
        <v>62</v>
      </c>
      <c r="AZ16" s="19" t="s">
        <v>62</v>
      </c>
      <c r="BA16" s="19" t="s">
        <v>62</v>
      </c>
      <c r="BB16" s="19" t="s">
        <v>62</v>
      </c>
      <c r="BC16" s="19" t="s">
        <v>62</v>
      </c>
      <c r="BD16" s="19" t="s">
        <v>62</v>
      </c>
      <c r="BE16" s="19" t="s">
        <v>62</v>
      </c>
      <c r="BF16" s="19" t="s">
        <v>62</v>
      </c>
      <c r="BG16" s="19" t="s">
        <v>62</v>
      </c>
      <c r="BH16" s="19" t="s">
        <v>62</v>
      </c>
      <c r="BI16" s="19"/>
      <c r="BJ16" s="19" t="s">
        <v>63</v>
      </c>
      <c r="BK16" s="21"/>
    </row>
    <row r="17" spans="1:63" s="18" customFormat="1" ht="17.25" customHeight="1">
      <c r="A17" s="29">
        <v>7</v>
      </c>
      <c r="B17" s="33" t="s">
        <v>68</v>
      </c>
      <c r="C17" s="19">
        <v>39</v>
      </c>
      <c r="D17" s="19"/>
      <c r="E17" s="19"/>
      <c r="F17" s="19" t="s">
        <v>61</v>
      </c>
      <c r="G17" s="19"/>
      <c r="H17" s="19">
        <v>1960</v>
      </c>
      <c r="I17" s="19">
        <v>1</v>
      </c>
      <c r="J17" s="19"/>
      <c r="K17" s="19">
        <v>4</v>
      </c>
      <c r="L17" s="19">
        <v>9</v>
      </c>
      <c r="M17" s="19">
        <f t="shared" si="0"/>
        <v>18.25</v>
      </c>
      <c r="N17" s="19">
        <v>19</v>
      </c>
      <c r="O17" s="56">
        <f t="shared" si="1"/>
        <v>2054.9499999999998</v>
      </c>
      <c r="P17" s="56">
        <f t="shared" si="2"/>
        <v>24659.399999999998</v>
      </c>
      <c r="Q17" s="56">
        <f t="shared" si="3"/>
        <v>73978.2</v>
      </c>
      <c r="R17" s="19"/>
      <c r="S17" s="19">
        <v>170</v>
      </c>
      <c r="T17" s="19" t="s">
        <v>62</v>
      </c>
      <c r="U17" s="19">
        <v>130.80000000000001</v>
      </c>
      <c r="V17" s="19" t="s">
        <v>62</v>
      </c>
      <c r="W17" s="19" t="s">
        <v>62</v>
      </c>
      <c r="X17" s="19" t="s">
        <v>62</v>
      </c>
      <c r="Y17" s="19">
        <v>4</v>
      </c>
      <c r="Z17" s="19" t="s">
        <v>62</v>
      </c>
      <c r="AA17" s="19">
        <v>112.6</v>
      </c>
      <c r="AB17" s="19">
        <v>112.6</v>
      </c>
      <c r="AC17" s="19" t="s">
        <v>62</v>
      </c>
      <c r="AD17" s="19" t="s">
        <v>62</v>
      </c>
      <c r="AE17" s="19" t="s">
        <v>62</v>
      </c>
      <c r="AF17" s="19" t="s">
        <v>62</v>
      </c>
      <c r="AG17" s="19" t="s">
        <v>62</v>
      </c>
      <c r="AH17" s="19" t="s">
        <v>62</v>
      </c>
      <c r="AI17" s="19" t="s">
        <v>62</v>
      </c>
      <c r="AJ17" s="19" t="s">
        <v>62</v>
      </c>
      <c r="AK17" s="19" t="s">
        <v>62</v>
      </c>
      <c r="AL17" s="19" t="s">
        <v>62</v>
      </c>
      <c r="AM17" s="19" t="s">
        <v>62</v>
      </c>
      <c r="AN17" s="19" t="s">
        <v>62</v>
      </c>
      <c r="AO17" s="19" t="s">
        <v>62</v>
      </c>
      <c r="AP17" s="19" t="s">
        <v>62</v>
      </c>
      <c r="AQ17" s="19" t="s">
        <v>62</v>
      </c>
      <c r="AR17" s="19" t="s">
        <v>62</v>
      </c>
      <c r="AS17" s="19" t="s">
        <v>62</v>
      </c>
      <c r="AT17" s="19" t="s">
        <v>62</v>
      </c>
      <c r="AU17" s="19" t="s">
        <v>62</v>
      </c>
      <c r="AV17" s="19" t="s">
        <v>62</v>
      </c>
      <c r="AW17" s="19" t="s">
        <v>62</v>
      </c>
      <c r="AX17" s="19" t="s">
        <v>62</v>
      </c>
      <c r="AY17" s="19" t="s">
        <v>62</v>
      </c>
      <c r="AZ17" s="19" t="s">
        <v>62</v>
      </c>
      <c r="BA17" s="19" t="s">
        <v>62</v>
      </c>
      <c r="BB17" s="19" t="s">
        <v>62</v>
      </c>
      <c r="BC17" s="19" t="s">
        <v>62</v>
      </c>
      <c r="BD17" s="19" t="s">
        <v>62</v>
      </c>
      <c r="BE17" s="19" t="s">
        <v>62</v>
      </c>
      <c r="BF17" s="19" t="s">
        <v>62</v>
      </c>
      <c r="BG17" s="19" t="s">
        <v>62</v>
      </c>
      <c r="BH17" s="19" t="s">
        <v>62</v>
      </c>
      <c r="BI17" s="19"/>
      <c r="BJ17" s="19" t="s">
        <v>63</v>
      </c>
      <c r="BK17" s="21"/>
    </row>
    <row r="18" spans="1:63" s="18" customFormat="1" ht="17.25" customHeight="1">
      <c r="A18" s="29">
        <v>8</v>
      </c>
      <c r="B18" s="33" t="s">
        <v>69</v>
      </c>
      <c r="C18" s="19">
        <v>32</v>
      </c>
      <c r="D18" s="19"/>
      <c r="E18" s="19"/>
      <c r="F18" s="19" t="s">
        <v>61</v>
      </c>
      <c r="G18" s="19"/>
      <c r="H18" s="19">
        <v>1956</v>
      </c>
      <c r="I18" s="19">
        <v>1</v>
      </c>
      <c r="J18" s="19"/>
      <c r="K18" s="19">
        <v>4</v>
      </c>
      <c r="L18" s="19">
        <v>7</v>
      </c>
      <c r="M18" s="19">
        <f t="shared" si="0"/>
        <v>18.25</v>
      </c>
      <c r="N18" s="19">
        <v>19</v>
      </c>
      <c r="O18" s="56">
        <f t="shared" si="1"/>
        <v>2007.5</v>
      </c>
      <c r="P18" s="56">
        <f t="shared" si="2"/>
        <v>24090</v>
      </c>
      <c r="Q18" s="56">
        <f t="shared" si="3"/>
        <v>72270</v>
      </c>
      <c r="R18" s="19"/>
      <c r="S18" s="19">
        <v>146.1</v>
      </c>
      <c r="T18" s="19" t="s">
        <v>62</v>
      </c>
      <c r="U18" s="19">
        <v>132.80000000000001</v>
      </c>
      <c r="V18" s="19" t="s">
        <v>62</v>
      </c>
      <c r="W18" s="19" t="s">
        <v>62</v>
      </c>
      <c r="X18" s="19" t="s">
        <v>62</v>
      </c>
      <c r="Y18" s="19">
        <v>4</v>
      </c>
      <c r="Z18" s="19" t="s">
        <v>62</v>
      </c>
      <c r="AA18" s="19">
        <v>110</v>
      </c>
      <c r="AB18" s="19">
        <v>110</v>
      </c>
      <c r="AC18" s="19" t="s">
        <v>62</v>
      </c>
      <c r="AD18" s="19" t="s">
        <v>62</v>
      </c>
      <c r="AE18" s="19" t="s">
        <v>62</v>
      </c>
      <c r="AF18" s="19" t="s">
        <v>62</v>
      </c>
      <c r="AG18" s="19" t="s">
        <v>62</v>
      </c>
      <c r="AH18" s="19" t="s">
        <v>62</v>
      </c>
      <c r="AI18" s="19" t="s">
        <v>62</v>
      </c>
      <c r="AJ18" s="19" t="s">
        <v>62</v>
      </c>
      <c r="AK18" s="19" t="s">
        <v>62</v>
      </c>
      <c r="AL18" s="19" t="s">
        <v>62</v>
      </c>
      <c r="AM18" s="19" t="s">
        <v>62</v>
      </c>
      <c r="AN18" s="19" t="s">
        <v>62</v>
      </c>
      <c r="AO18" s="19" t="s">
        <v>62</v>
      </c>
      <c r="AP18" s="19" t="s">
        <v>62</v>
      </c>
      <c r="AQ18" s="19" t="s">
        <v>62</v>
      </c>
      <c r="AR18" s="19" t="s">
        <v>62</v>
      </c>
      <c r="AS18" s="19" t="s">
        <v>62</v>
      </c>
      <c r="AT18" s="19" t="s">
        <v>62</v>
      </c>
      <c r="AU18" s="19" t="s">
        <v>62</v>
      </c>
      <c r="AV18" s="19" t="s">
        <v>62</v>
      </c>
      <c r="AW18" s="19" t="s">
        <v>62</v>
      </c>
      <c r="AX18" s="19" t="s">
        <v>62</v>
      </c>
      <c r="AY18" s="19" t="s">
        <v>62</v>
      </c>
      <c r="AZ18" s="19" t="s">
        <v>62</v>
      </c>
      <c r="BA18" s="19" t="s">
        <v>62</v>
      </c>
      <c r="BB18" s="19" t="s">
        <v>62</v>
      </c>
      <c r="BC18" s="19" t="s">
        <v>62</v>
      </c>
      <c r="BD18" s="19" t="s">
        <v>62</v>
      </c>
      <c r="BE18" s="19" t="s">
        <v>62</v>
      </c>
      <c r="BF18" s="19" t="s">
        <v>62</v>
      </c>
      <c r="BG18" s="19" t="s">
        <v>62</v>
      </c>
      <c r="BH18" s="19" t="s">
        <v>62</v>
      </c>
      <c r="BI18" s="19"/>
      <c r="BJ18" s="19" t="s">
        <v>63</v>
      </c>
      <c r="BK18" s="21"/>
    </row>
    <row r="19" spans="1:63" s="42" customFormat="1" ht="18" customHeight="1">
      <c r="A19" s="37"/>
      <c r="B19" s="38" t="s">
        <v>72</v>
      </c>
      <c r="C19" s="37">
        <v>8</v>
      </c>
      <c r="D19" s="37"/>
      <c r="E19" s="39"/>
      <c r="F19" s="39"/>
      <c r="G19" s="39"/>
      <c r="H19" s="39"/>
      <c r="I19" s="39"/>
      <c r="J19" s="39"/>
      <c r="K19" s="40">
        <f>SUM(K11:K18)</f>
        <v>23</v>
      </c>
      <c r="L19" s="40">
        <f>SUM(L11:L18)</f>
        <v>39</v>
      </c>
      <c r="M19" s="37"/>
      <c r="N19" s="37"/>
      <c r="O19" s="39"/>
      <c r="P19" s="39">
        <f>SUM(P11:P18)</f>
        <v>142590.9</v>
      </c>
      <c r="Q19" s="39">
        <f t="shared" si="3"/>
        <v>427772.69999999995</v>
      </c>
      <c r="R19" s="37"/>
      <c r="S19" s="37">
        <f>SUM(S11:S18)</f>
        <v>935.2</v>
      </c>
      <c r="T19" s="37"/>
      <c r="U19" s="37">
        <f>SUM(U11:U18)</f>
        <v>719.7</v>
      </c>
      <c r="V19" s="37"/>
      <c r="W19" s="37"/>
      <c r="X19" s="37"/>
      <c r="Y19" s="37">
        <f>SUM(Y11:Y18)</f>
        <v>20</v>
      </c>
      <c r="Z19" s="37"/>
      <c r="AA19" s="37">
        <f>SUM(AA11:AA18)</f>
        <v>651.1</v>
      </c>
      <c r="AB19" s="37">
        <f>SUM(AB11:AB18)</f>
        <v>651.1</v>
      </c>
      <c r="AC19" s="37"/>
      <c r="AD19" s="37"/>
      <c r="AE19" s="37"/>
      <c r="AF19" s="37"/>
      <c r="AG19" s="37"/>
      <c r="AH19" s="40"/>
      <c r="AI19" s="41"/>
      <c r="AJ19" s="41"/>
      <c r="AK19" s="37"/>
      <c r="AL19" s="41"/>
      <c r="AM19" s="41"/>
      <c r="AN19" s="37"/>
      <c r="AO19" s="37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</row>
    <row r="20" spans="1:63" s="20" customFormat="1" ht="16.5" customHeight="1">
      <c r="A20" s="29"/>
      <c r="B20" s="62" t="s">
        <v>65</v>
      </c>
      <c r="C20" s="63"/>
      <c r="D20" s="63"/>
      <c r="E20" s="63"/>
      <c r="F20" s="64"/>
      <c r="G20" s="26"/>
      <c r="H20" s="27"/>
      <c r="I20" s="27"/>
      <c r="J20" s="27"/>
      <c r="K20" s="27"/>
      <c r="L20" s="27"/>
      <c r="M20" s="28"/>
      <c r="N20" s="28"/>
      <c r="O20" s="57"/>
      <c r="P20" s="57"/>
      <c r="Q20" s="5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</row>
    <row r="21" spans="1:63" s="18" customFormat="1" ht="17.25" customHeight="1">
      <c r="A21" s="29">
        <v>1</v>
      </c>
      <c r="B21" s="33" t="s">
        <v>69</v>
      </c>
      <c r="C21" s="19">
        <v>2</v>
      </c>
      <c r="D21" s="19"/>
      <c r="E21" s="19"/>
      <c r="F21" s="19" t="s">
        <v>61</v>
      </c>
      <c r="G21" s="19"/>
      <c r="H21" s="19">
        <v>1956</v>
      </c>
      <c r="I21" s="19">
        <v>1</v>
      </c>
      <c r="J21" s="19"/>
      <c r="K21" s="36">
        <v>2</v>
      </c>
      <c r="L21" s="36">
        <v>6</v>
      </c>
      <c r="M21" s="19">
        <f>6.41+2.8+1.24+2.44+1.88+0.19+1.17+3.15</f>
        <v>19.279999999999998</v>
      </c>
      <c r="N21" s="19">
        <v>19</v>
      </c>
      <c r="O21" s="56">
        <f>M21*AB21</f>
        <v>703.71999999999991</v>
      </c>
      <c r="P21" s="56">
        <f>O21*12</f>
        <v>8444.64</v>
      </c>
      <c r="Q21" s="56">
        <f>P21*3</f>
        <v>25333.919999999998</v>
      </c>
      <c r="R21" s="19"/>
      <c r="S21" s="19">
        <v>85.7</v>
      </c>
      <c r="T21" s="19" t="s">
        <v>62</v>
      </c>
      <c r="U21" s="19">
        <v>77.900000000000006</v>
      </c>
      <c r="V21" s="19" t="s">
        <v>62</v>
      </c>
      <c r="W21" s="19" t="s">
        <v>62</v>
      </c>
      <c r="X21" s="19" t="s">
        <v>62</v>
      </c>
      <c r="Y21" s="19">
        <v>2</v>
      </c>
      <c r="Z21" s="19" t="s">
        <v>62</v>
      </c>
      <c r="AA21" s="19">
        <v>36.5</v>
      </c>
      <c r="AB21" s="19">
        <v>36.5</v>
      </c>
      <c r="AC21" s="19" t="s">
        <v>62</v>
      </c>
      <c r="AD21" s="19" t="s">
        <v>62</v>
      </c>
      <c r="AE21" s="19" t="s">
        <v>62</v>
      </c>
      <c r="AF21" s="19" t="s">
        <v>62</v>
      </c>
      <c r="AG21" s="19" t="s">
        <v>62</v>
      </c>
      <c r="AH21" s="19" t="s">
        <v>62</v>
      </c>
      <c r="AI21" s="19" t="s">
        <v>62</v>
      </c>
      <c r="AJ21" s="19" t="s">
        <v>62</v>
      </c>
      <c r="AK21" s="19" t="s">
        <v>62</v>
      </c>
      <c r="AL21" s="19" t="s">
        <v>62</v>
      </c>
      <c r="AM21" s="19" t="s">
        <v>62</v>
      </c>
      <c r="AN21" s="19" t="s">
        <v>62</v>
      </c>
      <c r="AO21" s="19" t="s">
        <v>62</v>
      </c>
      <c r="AP21" s="19" t="s">
        <v>62</v>
      </c>
      <c r="AQ21" s="19" t="s">
        <v>62</v>
      </c>
      <c r="AR21" s="19" t="s">
        <v>62</v>
      </c>
      <c r="AS21" s="19" t="s">
        <v>62</v>
      </c>
      <c r="AT21" s="19" t="s">
        <v>62</v>
      </c>
      <c r="AU21" s="19" t="s">
        <v>62</v>
      </c>
      <c r="AV21" s="19" t="s">
        <v>62</v>
      </c>
      <c r="AW21" s="19" t="s">
        <v>62</v>
      </c>
      <c r="AX21" s="19" t="s">
        <v>62</v>
      </c>
      <c r="AY21" s="19" t="s">
        <v>62</v>
      </c>
      <c r="AZ21" s="19" t="s">
        <v>62</v>
      </c>
      <c r="BA21" s="19" t="s">
        <v>62</v>
      </c>
      <c r="BB21" s="19" t="s">
        <v>62</v>
      </c>
      <c r="BC21" s="19" t="s">
        <v>62</v>
      </c>
      <c r="BD21" s="19" t="s">
        <v>62</v>
      </c>
      <c r="BE21" s="19" t="s">
        <v>62</v>
      </c>
      <c r="BF21" s="19" t="s">
        <v>62</v>
      </c>
      <c r="BG21" s="19" t="s">
        <v>62</v>
      </c>
      <c r="BH21" s="19" t="s">
        <v>62</v>
      </c>
      <c r="BI21" s="19"/>
      <c r="BJ21" s="19" t="s">
        <v>63</v>
      </c>
      <c r="BK21" s="21"/>
    </row>
    <row r="22" spans="1:63" s="18" customFormat="1" ht="17.25" customHeight="1">
      <c r="A22" s="29">
        <v>2</v>
      </c>
      <c r="B22" s="33" t="s">
        <v>69</v>
      </c>
      <c r="C22" s="19">
        <v>3</v>
      </c>
      <c r="D22" s="19"/>
      <c r="E22" s="19"/>
      <c r="F22" s="19" t="s">
        <v>61</v>
      </c>
      <c r="G22" s="19"/>
      <c r="H22" s="19">
        <v>1962</v>
      </c>
      <c r="I22" s="19">
        <v>1</v>
      </c>
      <c r="J22" s="19"/>
      <c r="K22" s="36">
        <v>2</v>
      </c>
      <c r="L22" s="36">
        <v>9</v>
      </c>
      <c r="M22" s="19">
        <f t="shared" ref="M22:M23" si="4">6.41+2.8+1.24+2.44+1.88+0.19+1.17+3.15</f>
        <v>19.279999999999998</v>
      </c>
      <c r="N22" s="19">
        <v>19</v>
      </c>
      <c r="O22" s="56">
        <f t="shared" ref="O22:O23" si="5">M22*AB22</f>
        <v>1563.6079999999997</v>
      </c>
      <c r="P22" s="56">
        <f t="shared" ref="P22:P23" si="6">O22*12</f>
        <v>18763.295999999995</v>
      </c>
      <c r="Q22" s="56">
        <f t="shared" ref="Q22:Q23" si="7">P22*3</f>
        <v>56289.887999999984</v>
      </c>
      <c r="R22" s="19"/>
      <c r="S22" s="19">
        <v>169.4</v>
      </c>
      <c r="T22" s="19" t="s">
        <v>62</v>
      </c>
      <c r="U22" s="19">
        <v>130.30000000000001</v>
      </c>
      <c r="V22" s="19" t="s">
        <v>62</v>
      </c>
      <c r="W22" s="19" t="s">
        <v>62</v>
      </c>
      <c r="X22" s="19" t="s">
        <v>62</v>
      </c>
      <c r="Y22" s="19">
        <v>2</v>
      </c>
      <c r="Z22" s="19" t="s">
        <v>62</v>
      </c>
      <c r="AA22" s="19">
        <v>81.099999999999994</v>
      </c>
      <c r="AB22" s="19">
        <v>81.099999999999994</v>
      </c>
      <c r="AC22" s="19" t="s">
        <v>62</v>
      </c>
      <c r="AD22" s="19" t="s">
        <v>62</v>
      </c>
      <c r="AE22" s="19" t="s">
        <v>62</v>
      </c>
      <c r="AF22" s="19" t="s">
        <v>62</v>
      </c>
      <c r="AG22" s="19" t="s">
        <v>62</v>
      </c>
      <c r="AH22" s="19" t="s">
        <v>62</v>
      </c>
      <c r="AI22" s="19" t="s">
        <v>62</v>
      </c>
      <c r="AJ22" s="19" t="s">
        <v>62</v>
      </c>
      <c r="AK22" s="19" t="s">
        <v>62</v>
      </c>
      <c r="AL22" s="19" t="s">
        <v>62</v>
      </c>
      <c r="AM22" s="19" t="s">
        <v>62</v>
      </c>
      <c r="AN22" s="19" t="s">
        <v>62</v>
      </c>
      <c r="AO22" s="19" t="s">
        <v>62</v>
      </c>
      <c r="AP22" s="19" t="s">
        <v>62</v>
      </c>
      <c r="AQ22" s="19" t="s">
        <v>62</v>
      </c>
      <c r="AR22" s="19" t="s">
        <v>62</v>
      </c>
      <c r="AS22" s="19" t="s">
        <v>62</v>
      </c>
      <c r="AT22" s="19" t="s">
        <v>62</v>
      </c>
      <c r="AU22" s="19" t="s">
        <v>62</v>
      </c>
      <c r="AV22" s="19" t="s">
        <v>62</v>
      </c>
      <c r="AW22" s="19" t="s">
        <v>62</v>
      </c>
      <c r="AX22" s="19" t="s">
        <v>62</v>
      </c>
      <c r="AY22" s="19" t="s">
        <v>62</v>
      </c>
      <c r="AZ22" s="19" t="s">
        <v>62</v>
      </c>
      <c r="BA22" s="19" t="s">
        <v>62</v>
      </c>
      <c r="BB22" s="19" t="s">
        <v>62</v>
      </c>
      <c r="BC22" s="19" t="s">
        <v>62</v>
      </c>
      <c r="BD22" s="19" t="s">
        <v>62</v>
      </c>
      <c r="BE22" s="19" t="s">
        <v>62</v>
      </c>
      <c r="BF22" s="19" t="s">
        <v>62</v>
      </c>
      <c r="BG22" s="19" t="s">
        <v>62</v>
      </c>
      <c r="BH22" s="19" t="s">
        <v>62</v>
      </c>
      <c r="BI22" s="19"/>
      <c r="BJ22" s="19" t="s">
        <v>63</v>
      </c>
      <c r="BK22" s="21"/>
    </row>
    <row r="23" spans="1:63" s="18" customFormat="1" ht="17.25" customHeight="1">
      <c r="A23" s="29">
        <v>3</v>
      </c>
      <c r="B23" s="33" t="s">
        <v>70</v>
      </c>
      <c r="C23" s="19">
        <v>6</v>
      </c>
      <c r="D23" s="19"/>
      <c r="E23" s="19"/>
      <c r="F23" s="19" t="s">
        <v>61</v>
      </c>
      <c r="G23" s="19"/>
      <c r="H23" s="19">
        <v>1947</v>
      </c>
      <c r="I23" s="19">
        <v>1</v>
      </c>
      <c r="J23" s="19"/>
      <c r="K23" s="36">
        <v>2</v>
      </c>
      <c r="L23" s="36">
        <v>6</v>
      </c>
      <c r="M23" s="19">
        <f t="shared" si="4"/>
        <v>19.279999999999998</v>
      </c>
      <c r="N23" s="19">
        <v>19</v>
      </c>
      <c r="O23" s="56">
        <f t="shared" si="5"/>
        <v>1532.7599999999998</v>
      </c>
      <c r="P23" s="56">
        <f t="shared" si="6"/>
        <v>18393.119999999995</v>
      </c>
      <c r="Q23" s="56">
        <f t="shared" si="7"/>
        <v>55179.359999999986</v>
      </c>
      <c r="R23" s="19"/>
      <c r="S23" s="19">
        <v>52.8</v>
      </c>
      <c r="T23" s="19" t="s">
        <v>62</v>
      </c>
      <c r="U23" s="19">
        <v>48</v>
      </c>
      <c r="V23" s="19" t="s">
        <v>62</v>
      </c>
      <c r="W23" s="19" t="s">
        <v>62</v>
      </c>
      <c r="X23" s="19" t="s">
        <v>62</v>
      </c>
      <c r="Y23" s="19">
        <v>2</v>
      </c>
      <c r="Z23" s="19" t="s">
        <v>62</v>
      </c>
      <c r="AA23" s="19">
        <v>79.5</v>
      </c>
      <c r="AB23" s="19">
        <v>79.5</v>
      </c>
      <c r="AC23" s="19" t="s">
        <v>62</v>
      </c>
      <c r="AD23" s="19" t="s">
        <v>62</v>
      </c>
      <c r="AE23" s="19" t="s">
        <v>62</v>
      </c>
      <c r="AF23" s="19" t="s">
        <v>62</v>
      </c>
      <c r="AG23" s="19" t="s">
        <v>62</v>
      </c>
      <c r="AH23" s="19" t="s">
        <v>62</v>
      </c>
      <c r="AI23" s="19" t="s">
        <v>62</v>
      </c>
      <c r="AJ23" s="19" t="s">
        <v>62</v>
      </c>
      <c r="AK23" s="19" t="s">
        <v>62</v>
      </c>
      <c r="AL23" s="19" t="s">
        <v>62</v>
      </c>
      <c r="AM23" s="19" t="s">
        <v>62</v>
      </c>
      <c r="AN23" s="19" t="s">
        <v>62</v>
      </c>
      <c r="AO23" s="19" t="s">
        <v>62</v>
      </c>
      <c r="AP23" s="19" t="s">
        <v>62</v>
      </c>
      <c r="AQ23" s="19" t="s">
        <v>62</v>
      </c>
      <c r="AR23" s="19" t="s">
        <v>62</v>
      </c>
      <c r="AS23" s="19" t="s">
        <v>62</v>
      </c>
      <c r="AT23" s="19" t="s">
        <v>62</v>
      </c>
      <c r="AU23" s="19" t="s">
        <v>62</v>
      </c>
      <c r="AV23" s="19" t="s">
        <v>62</v>
      </c>
      <c r="AW23" s="19" t="s">
        <v>62</v>
      </c>
      <c r="AX23" s="19" t="s">
        <v>62</v>
      </c>
      <c r="AY23" s="19" t="s">
        <v>62</v>
      </c>
      <c r="AZ23" s="19" t="s">
        <v>62</v>
      </c>
      <c r="BA23" s="19" t="s">
        <v>62</v>
      </c>
      <c r="BB23" s="19" t="s">
        <v>62</v>
      </c>
      <c r="BC23" s="19" t="s">
        <v>62</v>
      </c>
      <c r="BD23" s="19" t="s">
        <v>62</v>
      </c>
      <c r="BE23" s="19" t="s">
        <v>62</v>
      </c>
      <c r="BF23" s="19" t="s">
        <v>62</v>
      </c>
      <c r="BG23" s="19" t="s">
        <v>62</v>
      </c>
      <c r="BH23" s="19" t="s">
        <v>62</v>
      </c>
      <c r="BI23" s="19"/>
      <c r="BJ23" s="19" t="s">
        <v>63</v>
      </c>
      <c r="BK23" s="21"/>
    </row>
    <row r="24" spans="1:63" s="42" customFormat="1" ht="18" customHeight="1">
      <c r="A24" s="37"/>
      <c r="B24" s="38" t="s">
        <v>72</v>
      </c>
      <c r="C24" s="37">
        <v>3</v>
      </c>
      <c r="D24" s="37"/>
      <c r="E24" s="39"/>
      <c r="F24" s="39"/>
      <c r="G24" s="39"/>
      <c r="H24" s="39"/>
      <c r="I24" s="39"/>
      <c r="J24" s="39"/>
      <c r="K24" s="40">
        <f>SUM(K21:K23)</f>
        <v>6</v>
      </c>
      <c r="L24" s="40">
        <f>SUM(L21:L23)</f>
        <v>21</v>
      </c>
      <c r="M24" s="37"/>
      <c r="N24" s="37"/>
      <c r="O24" s="39"/>
      <c r="P24" s="39">
        <f>SUM(P21:P23)</f>
        <v>45601.05599999999</v>
      </c>
      <c r="Q24" s="39">
        <f>SUM(Q21:Q23)</f>
        <v>136803.16799999998</v>
      </c>
      <c r="R24" s="37"/>
      <c r="S24" s="37">
        <f>SUM(S20:S23)</f>
        <v>307.90000000000003</v>
      </c>
      <c r="T24" s="37"/>
      <c r="U24" s="37">
        <f>SUM(U21:U23)</f>
        <v>256.20000000000005</v>
      </c>
      <c r="V24" s="37"/>
      <c r="W24" s="37"/>
      <c r="X24" s="37"/>
      <c r="Y24" s="37">
        <f>SUM(Y21:Y23)</f>
        <v>6</v>
      </c>
      <c r="Z24" s="37"/>
      <c r="AA24" s="37">
        <f>SUM(AA21:AA23)</f>
        <v>197.1</v>
      </c>
      <c r="AB24" s="37">
        <f>SUM(AB21:AB23)</f>
        <v>197.1</v>
      </c>
      <c r="AC24" s="37"/>
      <c r="AD24" s="37"/>
      <c r="AE24" s="37"/>
      <c r="AF24" s="37"/>
      <c r="AG24" s="37"/>
      <c r="AH24" s="40"/>
      <c r="AI24" s="41"/>
      <c r="AJ24" s="41"/>
      <c r="AK24" s="37"/>
      <c r="AL24" s="41"/>
      <c r="AM24" s="41"/>
      <c r="AN24" s="37"/>
      <c r="AO24" s="37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</row>
    <row r="25" spans="1:63" s="31" customFormat="1" ht="19.5" customHeight="1">
      <c r="A25" s="34"/>
      <c r="B25" s="43" t="s">
        <v>73</v>
      </c>
      <c r="C25" s="34">
        <v>11</v>
      </c>
      <c r="D25" s="34"/>
      <c r="E25" s="34"/>
      <c r="F25" s="34"/>
      <c r="G25" s="34"/>
      <c r="H25" s="34"/>
      <c r="I25" s="34"/>
      <c r="J25" s="34"/>
      <c r="K25" s="35">
        <f>SUM(K19+K24)</f>
        <v>29</v>
      </c>
      <c r="L25" s="35">
        <f>SUM(L19+L24)</f>
        <v>60</v>
      </c>
      <c r="M25" s="34"/>
      <c r="N25" s="34"/>
      <c r="O25" s="51"/>
      <c r="P25" s="51">
        <f>P19+P24</f>
        <v>188191.95599999998</v>
      </c>
      <c r="Q25" s="51">
        <f>Q19+Q24</f>
        <v>564575.8679999999</v>
      </c>
      <c r="R25" s="34"/>
      <c r="S25" s="35">
        <f>SUM(S19+S24)</f>
        <v>1243.1000000000001</v>
      </c>
      <c r="T25" s="35"/>
      <c r="U25" s="35">
        <f t="shared" ref="U25" si="8">SUM(U19+U24)</f>
        <v>975.90000000000009</v>
      </c>
      <c r="V25" s="34"/>
      <c r="W25" s="34"/>
      <c r="X25" s="34"/>
      <c r="Y25" s="35">
        <f t="shared" ref="Y25" si="9">SUM(Y19+Y24)</f>
        <v>26</v>
      </c>
      <c r="Z25" s="34"/>
      <c r="AA25" s="51">
        <f t="shared" ref="AA25:AB25" si="10">SUM(AA19+AA24)</f>
        <v>848.2</v>
      </c>
      <c r="AB25" s="51">
        <f t="shared" si="10"/>
        <v>848.2</v>
      </c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5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</row>
    <row r="26" spans="1:63" s="18" customFormat="1" ht="18.75">
      <c r="A26" s="21"/>
      <c r="C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2"/>
      <c r="AF26" s="22"/>
      <c r="AG26" s="22"/>
      <c r="AH26" s="22"/>
      <c r="AI26" s="23"/>
      <c r="AJ26" s="24"/>
      <c r="AK26" s="23"/>
      <c r="AL26" s="23"/>
      <c r="AM26" s="23"/>
      <c r="AN26" s="23"/>
      <c r="AO26" s="23"/>
      <c r="AP26" s="21"/>
      <c r="AQ26" s="21"/>
      <c r="AR26" s="25"/>
      <c r="AS26" s="25"/>
      <c r="AT26" s="25"/>
      <c r="AU26" s="21"/>
      <c r="AV26" s="21"/>
      <c r="AW26" s="21"/>
      <c r="AX26" s="21"/>
      <c r="AY26" s="21"/>
      <c r="AZ26" s="21"/>
      <c r="BA26" s="21"/>
      <c r="BB26" s="21"/>
    </row>
    <row r="27" spans="1:63" s="18" customFormat="1" ht="18.75">
      <c r="A27" s="21"/>
      <c r="C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2"/>
      <c r="AF27" s="22"/>
      <c r="AG27" s="22"/>
      <c r="AH27" s="22"/>
      <c r="AI27" s="23"/>
      <c r="AJ27" s="24"/>
      <c r="AK27" s="23"/>
      <c r="AL27" s="23"/>
      <c r="AM27" s="23"/>
      <c r="AN27" s="23"/>
      <c r="AO27" s="23"/>
      <c r="AP27" s="21"/>
      <c r="AQ27" s="21"/>
      <c r="AR27" s="25"/>
      <c r="AS27" s="25"/>
      <c r="AT27" s="25"/>
      <c r="AU27" s="21"/>
      <c r="AV27" s="21"/>
      <c r="AW27" s="21"/>
      <c r="AX27" s="21"/>
      <c r="AY27" s="21"/>
      <c r="AZ27" s="21"/>
      <c r="BA27" s="21"/>
      <c r="BB27" s="21"/>
    </row>
    <row r="28" spans="1:63" s="18" customFormat="1" ht="18.75">
      <c r="A28" s="21"/>
      <c r="C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2"/>
      <c r="AF28" s="22"/>
      <c r="AG28" s="22"/>
      <c r="AH28" s="22"/>
      <c r="AI28" s="23"/>
      <c r="AJ28" s="24"/>
      <c r="AK28" s="23"/>
      <c r="AL28" s="23"/>
      <c r="AM28" s="23"/>
      <c r="AN28" s="23"/>
      <c r="AO28" s="23"/>
      <c r="AP28" s="21"/>
      <c r="AQ28" s="21"/>
      <c r="AR28" s="25"/>
      <c r="AS28" s="25"/>
      <c r="AT28" s="25"/>
      <c r="AU28" s="21"/>
      <c r="AV28" s="21"/>
      <c r="AW28" s="21"/>
      <c r="AX28" s="21"/>
      <c r="AY28" s="21"/>
      <c r="AZ28" s="21"/>
      <c r="BA28" s="21"/>
      <c r="BB28" s="21"/>
    </row>
    <row r="29" spans="1:63" s="18" customFormat="1" ht="18.75">
      <c r="A29" s="21"/>
      <c r="C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2"/>
      <c r="AF29" s="22"/>
      <c r="AG29" s="22"/>
      <c r="AH29" s="22"/>
      <c r="AI29" s="23"/>
      <c r="AJ29" s="24"/>
      <c r="AK29" s="23"/>
      <c r="AL29" s="23"/>
      <c r="AM29" s="23"/>
      <c r="AN29" s="23"/>
      <c r="AO29" s="23"/>
      <c r="AP29" s="21"/>
      <c r="AQ29" s="21"/>
      <c r="AR29" s="25"/>
      <c r="AS29" s="25"/>
      <c r="AT29" s="25"/>
      <c r="AU29" s="21"/>
      <c r="AV29" s="21"/>
      <c r="AW29" s="21"/>
      <c r="AX29" s="21"/>
      <c r="AY29" s="21"/>
      <c r="AZ29" s="21"/>
      <c r="BA29" s="21"/>
      <c r="BB29" s="21"/>
    </row>
    <row r="30" spans="1:63" s="18" customFormat="1" ht="18.75">
      <c r="A30" s="21"/>
      <c r="C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2"/>
      <c r="AF30" s="22"/>
      <c r="AG30" s="22"/>
      <c r="AH30" s="22"/>
      <c r="AI30" s="23"/>
      <c r="AJ30" s="24"/>
      <c r="AK30" s="23"/>
      <c r="AL30" s="23"/>
      <c r="AM30" s="23"/>
      <c r="AN30" s="23"/>
      <c r="AO30" s="23"/>
      <c r="AP30" s="21"/>
      <c r="AQ30" s="21"/>
      <c r="AR30" s="25"/>
      <c r="AS30" s="25"/>
      <c r="AT30" s="25"/>
      <c r="AU30" s="21"/>
      <c r="AV30" s="21"/>
      <c r="AW30" s="21"/>
      <c r="AX30" s="21"/>
      <c r="AY30" s="21"/>
      <c r="AZ30" s="21"/>
      <c r="BA30" s="21"/>
      <c r="BB30" s="21"/>
    </row>
  </sheetData>
  <mergeCells count="70">
    <mergeCell ref="BJ5:BJ7"/>
    <mergeCell ref="AC5:AC7"/>
    <mergeCell ref="BD6:BD7"/>
    <mergeCell ref="BE6:BE7"/>
    <mergeCell ref="BI5:BI7"/>
    <mergeCell ref="BH5:BH7"/>
    <mergeCell ref="BG5:BG7"/>
    <mergeCell ref="AJ6:AJ7"/>
    <mergeCell ref="AS5:AS7"/>
    <mergeCell ref="AX6:AX7"/>
    <mergeCell ref="AY6:AY7"/>
    <mergeCell ref="AK5:AK7"/>
    <mergeCell ref="F5:F7"/>
    <mergeCell ref="G5:G7"/>
    <mergeCell ref="H5:H7"/>
    <mergeCell ref="I5:L5"/>
    <mergeCell ref="AB5:AB7"/>
    <mergeCell ref="R5:R7"/>
    <mergeCell ref="I6:I7"/>
    <mergeCell ref="K6:K7"/>
    <mergeCell ref="M5:M7"/>
    <mergeCell ref="N5:N7"/>
    <mergeCell ref="O5:O7"/>
    <mergeCell ref="P5:P7"/>
    <mergeCell ref="Q5:Q7"/>
    <mergeCell ref="X5:X7"/>
    <mergeCell ref="A5:A7"/>
    <mergeCell ref="B5:B7"/>
    <mergeCell ref="C5:C7"/>
    <mergeCell ref="D5:D7"/>
    <mergeCell ref="E5:E7"/>
    <mergeCell ref="T5:T7"/>
    <mergeCell ref="AX5:BB5"/>
    <mergeCell ref="AH6:AH7"/>
    <mergeCell ref="AT5:AT7"/>
    <mergeCell ref="AZ6:AZ7"/>
    <mergeCell ref="AN6:AN7"/>
    <mergeCell ref="AL5:AN5"/>
    <mergeCell ref="Y5:Y7"/>
    <mergeCell ref="Z5:Z7"/>
    <mergeCell ref="S5:S7"/>
    <mergeCell ref="BD5:BF5"/>
    <mergeCell ref="BA6:BA7"/>
    <mergeCell ref="AP5:AP7"/>
    <mergeCell ref="AQ5:AQ7"/>
    <mergeCell ref="AR5:AR7"/>
    <mergeCell ref="BF6:BF7"/>
    <mergeCell ref="BC5:BC7"/>
    <mergeCell ref="BB6:BB7"/>
    <mergeCell ref="AO5:AO7"/>
    <mergeCell ref="AL6:AL7"/>
    <mergeCell ref="AM6:AM7"/>
    <mergeCell ref="AW5:AW7"/>
    <mergeCell ref="AV5:AV7"/>
    <mergeCell ref="BE2:BJ2"/>
    <mergeCell ref="A4:BJ4"/>
    <mergeCell ref="B20:F20"/>
    <mergeCell ref="AA5:AA7"/>
    <mergeCell ref="AU5:AU7"/>
    <mergeCell ref="AI6:AI7"/>
    <mergeCell ref="J6:J7"/>
    <mergeCell ref="L6:L7"/>
    <mergeCell ref="U5:U7"/>
    <mergeCell ref="AG6:AG7"/>
    <mergeCell ref="V5:V7"/>
    <mergeCell ref="W5:W7"/>
    <mergeCell ref="AD5:AD7"/>
    <mergeCell ref="AE5:AE7"/>
    <mergeCell ref="AF5:AJ5"/>
    <mergeCell ref="AF6:A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P29"/>
  <sheetViews>
    <sheetView zoomScale="60" zoomScaleNormal="60" workbookViewId="0">
      <selection activeCell="U30" sqref="U30"/>
    </sheetView>
  </sheetViews>
  <sheetFormatPr defaultRowHeight="15.75"/>
  <cols>
    <col min="1" max="1" width="9.140625" style="11"/>
    <col min="2" max="2" width="52.7109375" style="6" customWidth="1"/>
    <col min="3" max="3" width="9.140625" style="7"/>
    <col min="4" max="5" width="5.85546875" style="5" customWidth="1"/>
    <col min="6" max="6" width="16.5703125" style="7" customWidth="1"/>
    <col min="7" max="10" width="9.140625" style="7"/>
    <col min="11" max="12" width="9.85546875" style="7" bestFit="1" customWidth="1"/>
    <col min="13" max="13" width="12.140625" style="7" customWidth="1"/>
    <col min="14" max="16" width="9.140625" style="5"/>
    <col min="17" max="17" width="12.85546875" style="7" customWidth="1"/>
    <col min="18" max="18" width="10.5703125" style="5" customWidth="1"/>
    <col min="19" max="19" width="11.7109375" style="5" customWidth="1"/>
    <col min="20" max="20" width="14.85546875" style="5" customWidth="1"/>
    <col min="21" max="21" width="16.28515625" style="5" customWidth="1"/>
    <col min="22" max="23" width="13.140625" style="5" customWidth="1"/>
    <col min="24" max="25" width="9.140625" style="5"/>
    <col min="26" max="26" width="12.5703125" style="5" customWidth="1"/>
    <col min="27" max="27" width="14.28515625" style="5" customWidth="1"/>
    <col min="28" max="37" width="9.140625" style="5"/>
    <col min="38" max="38" width="13.85546875" style="5" customWidth="1"/>
    <col min="39" max="39" width="14.140625" style="5" customWidth="1"/>
    <col min="40" max="40" width="14.5703125" style="5" customWidth="1"/>
    <col min="41" max="41" width="14.85546875" style="5" customWidth="1"/>
    <col min="42" max="42" width="16.5703125" style="5" customWidth="1"/>
    <col min="43" max="16384" width="9.140625" style="5"/>
  </cols>
  <sheetData>
    <row r="3" spans="1:42" s="3" customFormat="1" ht="43.5" customHeight="1">
      <c r="A3" s="61" t="s">
        <v>79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92"/>
      <c r="O3" s="92"/>
      <c r="Q3" s="2"/>
    </row>
    <row r="4" spans="1:42" s="1" customFormat="1" ht="33.75" customHeight="1">
      <c r="A4" s="70" t="s">
        <v>0</v>
      </c>
      <c r="B4" s="70" t="s">
        <v>1</v>
      </c>
      <c r="C4" s="84" t="s">
        <v>2</v>
      </c>
      <c r="D4" s="84" t="s">
        <v>3</v>
      </c>
      <c r="E4" s="84" t="s">
        <v>4</v>
      </c>
      <c r="F4" s="84" t="s">
        <v>5</v>
      </c>
      <c r="G4" s="84" t="s">
        <v>43</v>
      </c>
      <c r="H4" s="84" t="s">
        <v>6</v>
      </c>
      <c r="I4" s="70" t="s">
        <v>7</v>
      </c>
      <c r="J4" s="70"/>
      <c r="K4" s="70"/>
      <c r="L4" s="70"/>
      <c r="M4" s="65" t="s">
        <v>16</v>
      </c>
      <c r="N4" s="65" t="s">
        <v>51</v>
      </c>
      <c r="O4" s="65" t="s">
        <v>52</v>
      </c>
      <c r="P4" s="93" t="s">
        <v>80</v>
      </c>
      <c r="Q4" s="93"/>
      <c r="R4" s="93"/>
      <c r="S4" s="93"/>
      <c r="T4" s="93" t="s">
        <v>81</v>
      </c>
      <c r="U4" s="93"/>
      <c r="V4" s="93"/>
      <c r="W4" s="93"/>
      <c r="X4" s="93" t="s">
        <v>82</v>
      </c>
      <c r="Y4" s="93"/>
      <c r="Z4" s="93"/>
      <c r="AA4" s="93"/>
      <c r="AB4" s="93" t="s">
        <v>83</v>
      </c>
      <c r="AC4" s="93"/>
      <c r="AD4" s="93"/>
      <c r="AE4" s="93"/>
      <c r="AF4" s="93" t="s">
        <v>84</v>
      </c>
      <c r="AG4" s="93"/>
      <c r="AH4" s="93"/>
      <c r="AI4" s="93"/>
      <c r="AJ4" s="93" t="s">
        <v>85</v>
      </c>
      <c r="AK4" s="93"/>
      <c r="AL4" s="93"/>
      <c r="AM4" s="93"/>
      <c r="AN4" s="94" t="s">
        <v>86</v>
      </c>
      <c r="AO4" s="94" t="s">
        <v>87</v>
      </c>
      <c r="AP4" s="94" t="s">
        <v>88</v>
      </c>
    </row>
    <row r="5" spans="1:42" s="1" customFormat="1" ht="103.5" customHeight="1">
      <c r="A5" s="70"/>
      <c r="B5" s="70"/>
      <c r="C5" s="84"/>
      <c r="D5" s="84"/>
      <c r="E5" s="84"/>
      <c r="F5" s="84"/>
      <c r="G5" s="84"/>
      <c r="H5" s="84"/>
      <c r="I5" s="65" t="s">
        <v>23</v>
      </c>
      <c r="J5" s="65" t="s">
        <v>24</v>
      </c>
      <c r="K5" s="65" t="s">
        <v>37</v>
      </c>
      <c r="L5" s="65" t="s">
        <v>25</v>
      </c>
      <c r="M5" s="65"/>
      <c r="N5" s="65"/>
      <c r="O5" s="65"/>
      <c r="P5" s="95" t="s">
        <v>89</v>
      </c>
      <c r="Q5" s="95" t="s">
        <v>90</v>
      </c>
      <c r="R5" s="95" t="s">
        <v>91</v>
      </c>
      <c r="S5" s="95" t="s">
        <v>92</v>
      </c>
      <c r="T5" s="95" t="s">
        <v>93</v>
      </c>
      <c r="U5" s="95" t="s">
        <v>90</v>
      </c>
      <c r="V5" s="95" t="s">
        <v>91</v>
      </c>
      <c r="W5" s="95" t="s">
        <v>92</v>
      </c>
      <c r="X5" s="95" t="s">
        <v>89</v>
      </c>
      <c r="Y5" s="95" t="s">
        <v>90</v>
      </c>
      <c r="Z5" s="95" t="s">
        <v>91</v>
      </c>
      <c r="AA5" s="95" t="s">
        <v>92</v>
      </c>
      <c r="AB5" s="95" t="s">
        <v>89</v>
      </c>
      <c r="AC5" s="95" t="s">
        <v>90</v>
      </c>
      <c r="AD5" s="95" t="s">
        <v>91</v>
      </c>
      <c r="AE5" s="95" t="s">
        <v>92</v>
      </c>
      <c r="AF5" s="95" t="s">
        <v>89</v>
      </c>
      <c r="AG5" s="95" t="s">
        <v>90</v>
      </c>
      <c r="AH5" s="95" t="s">
        <v>91</v>
      </c>
      <c r="AI5" s="95" t="s">
        <v>92</v>
      </c>
      <c r="AJ5" s="95" t="s">
        <v>94</v>
      </c>
      <c r="AK5" s="95" t="s">
        <v>90</v>
      </c>
      <c r="AL5" s="95" t="s">
        <v>91</v>
      </c>
      <c r="AM5" s="95" t="s">
        <v>92</v>
      </c>
      <c r="AN5" s="94"/>
      <c r="AO5" s="94"/>
      <c r="AP5" s="94"/>
    </row>
    <row r="6" spans="1:42" s="1" customFormat="1" ht="141.75" customHeight="1">
      <c r="A6" s="70"/>
      <c r="B6" s="70"/>
      <c r="C6" s="84"/>
      <c r="D6" s="84"/>
      <c r="E6" s="84"/>
      <c r="F6" s="84"/>
      <c r="G6" s="84"/>
      <c r="H6" s="84"/>
      <c r="I6" s="65"/>
      <c r="J6" s="65"/>
      <c r="K6" s="65"/>
      <c r="L6" s="65"/>
      <c r="M6" s="65"/>
      <c r="N6" s="65"/>
      <c r="O6" s="6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4"/>
      <c r="AO6" s="94"/>
      <c r="AP6" s="94"/>
    </row>
    <row r="7" spans="1:4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  <c r="AJ7" s="12">
        <v>36</v>
      </c>
      <c r="AK7" s="12">
        <v>37</v>
      </c>
      <c r="AL7" s="12">
        <v>38</v>
      </c>
      <c r="AM7" s="12">
        <v>39</v>
      </c>
      <c r="AN7" s="12">
        <v>40</v>
      </c>
      <c r="AO7" s="12">
        <v>41</v>
      </c>
      <c r="AP7" s="12">
        <v>42</v>
      </c>
    </row>
    <row r="8" spans="1:42" ht="20.25">
      <c r="A8" s="12"/>
      <c r="B8" s="32" t="s">
        <v>74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44"/>
      <c r="Q8" s="48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</row>
    <row r="9" spans="1:42" s="16" customFormat="1" ht="18.75">
      <c r="A9" s="13"/>
      <c r="B9" s="30" t="s">
        <v>64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4"/>
      <c r="O9" s="14"/>
      <c r="P9" s="45"/>
      <c r="Q9" s="49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</row>
    <row r="10" spans="1:42" s="18" customFormat="1" ht="17.25" customHeight="1">
      <c r="A10" s="29"/>
      <c r="B10" s="17" t="s">
        <v>66</v>
      </c>
      <c r="C10" s="19">
        <v>28</v>
      </c>
      <c r="D10" s="19"/>
      <c r="E10" s="19"/>
      <c r="F10" s="19" t="s">
        <v>61</v>
      </c>
      <c r="G10" s="19"/>
      <c r="H10" s="19">
        <v>1960</v>
      </c>
      <c r="I10" s="19">
        <v>1</v>
      </c>
      <c r="J10" s="19"/>
      <c r="K10" s="19">
        <v>3</v>
      </c>
      <c r="L10" s="19">
        <v>3</v>
      </c>
      <c r="M10" s="19">
        <v>82.7</v>
      </c>
      <c r="N10" s="19"/>
      <c r="O10" s="19" t="s">
        <v>63</v>
      </c>
      <c r="P10" s="46">
        <v>68.75</v>
      </c>
      <c r="Q10" s="46">
        <v>0.1583</v>
      </c>
      <c r="R10" s="46">
        <f>Q10*P10*L10</f>
        <v>32.649374999999999</v>
      </c>
      <c r="S10" s="52">
        <f>R10*12</f>
        <v>391.79250000000002</v>
      </c>
      <c r="T10" s="52">
        <v>0</v>
      </c>
      <c r="U10" s="52">
        <v>0</v>
      </c>
      <c r="V10" s="52">
        <v>0</v>
      </c>
      <c r="W10" s="52">
        <v>0</v>
      </c>
      <c r="X10" s="53">
        <v>521.05999999999995</v>
      </c>
      <c r="Y10" s="54">
        <v>1.216</v>
      </c>
      <c r="Z10" s="52">
        <f>Y10*X10*L10</f>
        <v>1900.8268799999996</v>
      </c>
      <c r="AA10" s="52">
        <f>Z10*12</f>
        <v>22809.922559999995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46">
        <v>1.71</v>
      </c>
      <c r="AK10" s="46">
        <v>108</v>
      </c>
      <c r="AL10" s="55">
        <f>AK10*AJ10*L10</f>
        <v>554.04</v>
      </c>
      <c r="AM10" s="46">
        <f>AL10*12</f>
        <v>6648.48</v>
      </c>
      <c r="AN10" s="52">
        <f>R10+V10+Z10+AD10+AH10+AL10</f>
        <v>2487.5162549999995</v>
      </c>
      <c r="AO10" s="52">
        <f>S10+W10+AA10+AE10+AI10+AM10</f>
        <v>29850.195059999995</v>
      </c>
      <c r="AP10" s="52">
        <f>AO10*3</f>
        <v>89550.58517999998</v>
      </c>
    </row>
    <row r="11" spans="1:42" s="18" customFormat="1" ht="17.25" customHeight="1">
      <c r="A11" s="29"/>
      <c r="B11" s="17" t="s">
        <v>66</v>
      </c>
      <c r="C11" s="19">
        <v>30</v>
      </c>
      <c r="D11" s="19"/>
      <c r="E11" s="19"/>
      <c r="F11" s="19" t="s">
        <v>61</v>
      </c>
      <c r="G11" s="19"/>
      <c r="H11" s="19">
        <v>1958</v>
      </c>
      <c r="I11" s="19">
        <v>1</v>
      </c>
      <c r="J11" s="19"/>
      <c r="K11" s="19">
        <v>4</v>
      </c>
      <c r="L11" s="19">
        <v>10</v>
      </c>
      <c r="M11" s="19">
        <v>126.4</v>
      </c>
      <c r="N11" s="19"/>
      <c r="O11" s="19" t="s">
        <v>63</v>
      </c>
      <c r="P11" s="46">
        <v>68.75</v>
      </c>
      <c r="Q11" s="46">
        <v>0.1583</v>
      </c>
      <c r="R11" s="46">
        <f t="shared" ref="R11:R17" si="0">Q11*P11*L11</f>
        <v>108.83125</v>
      </c>
      <c r="S11" s="52">
        <f t="shared" ref="S11:S17" si="1">R11*12</f>
        <v>1305.9749999999999</v>
      </c>
      <c r="T11" s="52">
        <v>0</v>
      </c>
      <c r="U11" s="52">
        <v>0</v>
      </c>
      <c r="V11" s="52">
        <v>0</v>
      </c>
      <c r="W11" s="52">
        <v>0</v>
      </c>
      <c r="X11" s="53">
        <v>521.05999999999995</v>
      </c>
      <c r="Y11" s="54">
        <v>1.216</v>
      </c>
      <c r="Z11" s="52">
        <f t="shared" ref="Z11:Z17" si="2">Y11*X11*L11</f>
        <v>6336.0895999999993</v>
      </c>
      <c r="AA11" s="52">
        <f t="shared" ref="AA11:AA17" si="3">Z11*12</f>
        <v>76033.075199999992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46">
        <v>1.71</v>
      </c>
      <c r="AK11" s="46">
        <v>108</v>
      </c>
      <c r="AL11" s="55">
        <f t="shared" ref="AL11:AL17" si="4">AK11*AJ11*L11</f>
        <v>1846.8000000000002</v>
      </c>
      <c r="AM11" s="46">
        <f t="shared" ref="AM11:AM17" si="5">AL11*12</f>
        <v>22161.600000000002</v>
      </c>
      <c r="AN11" s="52">
        <f t="shared" ref="AN11:AN17" si="6">R11+V11+Z11+AD11+AH11+AL11</f>
        <v>8291.7208499999997</v>
      </c>
      <c r="AO11" s="52">
        <f t="shared" ref="AO11:AO17" si="7">S11+W11+AA11+AE11+AI11+AM11</f>
        <v>99500.650200000004</v>
      </c>
      <c r="AP11" s="52">
        <f t="shared" ref="AP11:AP17" si="8">AO11*3</f>
        <v>298501.95059999998</v>
      </c>
    </row>
    <row r="12" spans="1:42" s="18" customFormat="1" ht="17.25" customHeight="1">
      <c r="A12" s="29"/>
      <c r="B12" s="17" t="s">
        <v>66</v>
      </c>
      <c r="C12" s="19">
        <v>32</v>
      </c>
      <c r="D12" s="19"/>
      <c r="E12" s="19"/>
      <c r="F12" s="19" t="s">
        <v>61</v>
      </c>
      <c r="G12" s="19"/>
      <c r="H12" s="19">
        <v>1958</v>
      </c>
      <c r="I12" s="19">
        <v>1</v>
      </c>
      <c r="J12" s="19"/>
      <c r="K12" s="19">
        <v>2</v>
      </c>
      <c r="L12" s="19">
        <v>3</v>
      </c>
      <c r="M12" s="19">
        <v>50.2</v>
      </c>
      <c r="N12" s="19"/>
      <c r="O12" s="19" t="s">
        <v>63</v>
      </c>
      <c r="P12" s="46">
        <v>68.75</v>
      </c>
      <c r="Q12" s="46">
        <v>0.1583</v>
      </c>
      <c r="R12" s="46">
        <f t="shared" si="0"/>
        <v>32.649374999999999</v>
      </c>
      <c r="S12" s="52">
        <f t="shared" si="1"/>
        <v>391.79250000000002</v>
      </c>
      <c r="T12" s="52">
        <v>0</v>
      </c>
      <c r="U12" s="52">
        <v>0</v>
      </c>
      <c r="V12" s="52">
        <v>0</v>
      </c>
      <c r="W12" s="52">
        <v>0</v>
      </c>
      <c r="X12" s="53">
        <v>521.05999999999995</v>
      </c>
      <c r="Y12" s="54">
        <v>1.216</v>
      </c>
      <c r="Z12" s="52">
        <f t="shared" si="2"/>
        <v>1900.8268799999996</v>
      </c>
      <c r="AA12" s="52">
        <f t="shared" si="3"/>
        <v>22809.922559999995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46">
        <v>1.71</v>
      </c>
      <c r="AK12" s="46">
        <v>108</v>
      </c>
      <c r="AL12" s="55">
        <f t="shared" si="4"/>
        <v>554.04</v>
      </c>
      <c r="AM12" s="46">
        <f t="shared" si="5"/>
        <v>6648.48</v>
      </c>
      <c r="AN12" s="52">
        <f t="shared" si="6"/>
        <v>2487.5162549999995</v>
      </c>
      <c r="AO12" s="52">
        <f t="shared" si="7"/>
        <v>29850.195059999995</v>
      </c>
      <c r="AP12" s="52">
        <f t="shared" si="8"/>
        <v>89550.58517999998</v>
      </c>
    </row>
    <row r="13" spans="1:42" s="18" customFormat="1" ht="17.25" customHeight="1">
      <c r="A13" s="29"/>
      <c r="B13" s="33" t="s">
        <v>67</v>
      </c>
      <c r="C13" s="19">
        <v>15</v>
      </c>
      <c r="D13" s="19" t="s">
        <v>71</v>
      </c>
      <c r="E13" s="19"/>
      <c r="F13" s="19" t="s">
        <v>61</v>
      </c>
      <c r="G13" s="19"/>
      <c r="H13" s="19">
        <v>1964</v>
      </c>
      <c r="I13" s="19">
        <v>1</v>
      </c>
      <c r="J13" s="19"/>
      <c r="K13" s="19">
        <v>2</v>
      </c>
      <c r="L13" s="19">
        <v>2</v>
      </c>
      <c r="M13" s="19">
        <v>54.1</v>
      </c>
      <c r="N13" s="19"/>
      <c r="O13" s="19" t="s">
        <v>63</v>
      </c>
      <c r="P13" s="46">
        <v>68.75</v>
      </c>
      <c r="Q13" s="46">
        <v>0.1583</v>
      </c>
      <c r="R13" s="46">
        <f t="shared" si="0"/>
        <v>21.766249999999999</v>
      </c>
      <c r="S13" s="52">
        <f t="shared" si="1"/>
        <v>261.19499999999999</v>
      </c>
      <c r="T13" s="52">
        <v>0</v>
      </c>
      <c r="U13" s="52">
        <v>0</v>
      </c>
      <c r="V13" s="52">
        <v>0</v>
      </c>
      <c r="W13" s="52">
        <v>0</v>
      </c>
      <c r="X13" s="53">
        <v>521.05999999999995</v>
      </c>
      <c r="Y13" s="54">
        <v>1.216</v>
      </c>
      <c r="Z13" s="52">
        <f t="shared" si="2"/>
        <v>1267.2179199999998</v>
      </c>
      <c r="AA13" s="52">
        <f t="shared" si="3"/>
        <v>15206.615039999997</v>
      </c>
      <c r="AB13" s="52">
        <v>0</v>
      </c>
      <c r="AC13" s="52">
        <v>0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46">
        <v>1.71</v>
      </c>
      <c r="AK13" s="46">
        <v>108</v>
      </c>
      <c r="AL13" s="55">
        <f t="shared" si="4"/>
        <v>369.36</v>
      </c>
      <c r="AM13" s="46">
        <f t="shared" si="5"/>
        <v>4432.32</v>
      </c>
      <c r="AN13" s="52">
        <f t="shared" si="6"/>
        <v>1658.3441699999998</v>
      </c>
      <c r="AO13" s="52">
        <f t="shared" si="7"/>
        <v>19900.130039999996</v>
      </c>
      <c r="AP13" s="52">
        <f t="shared" si="8"/>
        <v>59700.390119999989</v>
      </c>
    </row>
    <row r="14" spans="1:42" s="18" customFormat="1" ht="17.25" customHeight="1">
      <c r="A14" s="29"/>
      <c r="B14" s="33" t="s">
        <v>67</v>
      </c>
      <c r="C14" s="19">
        <v>11</v>
      </c>
      <c r="D14" s="19"/>
      <c r="E14" s="19"/>
      <c r="F14" s="19" t="s">
        <v>61</v>
      </c>
      <c r="G14" s="19"/>
      <c r="H14" s="19">
        <v>1964</v>
      </c>
      <c r="I14" s="19">
        <v>1</v>
      </c>
      <c r="J14" s="19"/>
      <c r="K14" s="19">
        <v>2</v>
      </c>
      <c r="L14" s="19">
        <v>2</v>
      </c>
      <c r="M14" s="19">
        <v>61.8</v>
      </c>
      <c r="N14" s="19"/>
      <c r="O14" s="19" t="s">
        <v>63</v>
      </c>
      <c r="P14" s="46">
        <v>68.75</v>
      </c>
      <c r="Q14" s="46">
        <v>0.1583</v>
      </c>
      <c r="R14" s="46">
        <f t="shared" si="0"/>
        <v>21.766249999999999</v>
      </c>
      <c r="S14" s="52">
        <f t="shared" si="1"/>
        <v>261.19499999999999</v>
      </c>
      <c r="T14" s="52">
        <v>0</v>
      </c>
      <c r="U14" s="52">
        <v>0</v>
      </c>
      <c r="V14" s="52">
        <v>0</v>
      </c>
      <c r="W14" s="52">
        <v>0</v>
      </c>
      <c r="X14" s="53">
        <v>521.05999999999995</v>
      </c>
      <c r="Y14" s="54">
        <v>1.216</v>
      </c>
      <c r="Z14" s="52">
        <f t="shared" si="2"/>
        <v>1267.2179199999998</v>
      </c>
      <c r="AA14" s="52">
        <f t="shared" si="3"/>
        <v>15206.615039999997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v>0</v>
      </c>
      <c r="AH14" s="52">
        <v>0</v>
      </c>
      <c r="AI14" s="52">
        <v>0</v>
      </c>
      <c r="AJ14" s="46">
        <v>1.71</v>
      </c>
      <c r="AK14" s="46">
        <v>108</v>
      </c>
      <c r="AL14" s="55">
        <f t="shared" si="4"/>
        <v>369.36</v>
      </c>
      <c r="AM14" s="46">
        <f t="shared" si="5"/>
        <v>4432.32</v>
      </c>
      <c r="AN14" s="52">
        <f t="shared" si="6"/>
        <v>1658.3441699999998</v>
      </c>
      <c r="AO14" s="52">
        <f t="shared" si="7"/>
        <v>19900.130039999996</v>
      </c>
      <c r="AP14" s="52">
        <f t="shared" si="8"/>
        <v>59700.390119999989</v>
      </c>
    </row>
    <row r="15" spans="1:42" s="18" customFormat="1" ht="17.25" customHeight="1">
      <c r="A15" s="29"/>
      <c r="B15" s="33" t="s">
        <v>67</v>
      </c>
      <c r="C15" s="19">
        <v>16</v>
      </c>
      <c r="D15" s="19"/>
      <c r="E15" s="19"/>
      <c r="F15" s="19" t="s">
        <v>61</v>
      </c>
      <c r="G15" s="19"/>
      <c r="H15" s="19">
        <v>1964</v>
      </c>
      <c r="I15" s="19">
        <v>1</v>
      </c>
      <c r="J15" s="19"/>
      <c r="K15" s="19">
        <v>2</v>
      </c>
      <c r="L15" s="19">
        <v>3</v>
      </c>
      <c r="M15" s="19">
        <v>53.3</v>
      </c>
      <c r="N15" s="19"/>
      <c r="O15" s="19" t="s">
        <v>63</v>
      </c>
      <c r="P15" s="46">
        <v>68.75</v>
      </c>
      <c r="Q15" s="46">
        <v>0.1583</v>
      </c>
      <c r="R15" s="46">
        <f t="shared" si="0"/>
        <v>32.649374999999999</v>
      </c>
      <c r="S15" s="52">
        <f t="shared" si="1"/>
        <v>391.79250000000002</v>
      </c>
      <c r="T15" s="52">
        <v>0</v>
      </c>
      <c r="U15" s="52">
        <v>0</v>
      </c>
      <c r="V15" s="52">
        <v>0</v>
      </c>
      <c r="W15" s="52">
        <v>0</v>
      </c>
      <c r="X15" s="53">
        <v>521.05999999999995</v>
      </c>
      <c r="Y15" s="54">
        <v>1.216</v>
      </c>
      <c r="Z15" s="52">
        <f t="shared" si="2"/>
        <v>1900.8268799999996</v>
      </c>
      <c r="AA15" s="52">
        <f t="shared" si="3"/>
        <v>22809.922559999995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v>0</v>
      </c>
      <c r="AI15" s="52">
        <v>0</v>
      </c>
      <c r="AJ15" s="46">
        <v>1.71</v>
      </c>
      <c r="AK15" s="46">
        <v>108</v>
      </c>
      <c r="AL15" s="55">
        <f t="shared" si="4"/>
        <v>554.04</v>
      </c>
      <c r="AM15" s="46">
        <f t="shared" si="5"/>
        <v>6648.48</v>
      </c>
      <c r="AN15" s="52">
        <f t="shared" si="6"/>
        <v>2487.5162549999995</v>
      </c>
      <c r="AO15" s="52">
        <f t="shared" si="7"/>
        <v>29850.195059999995</v>
      </c>
      <c r="AP15" s="52">
        <f t="shared" si="8"/>
        <v>89550.58517999998</v>
      </c>
    </row>
    <row r="16" spans="1:42" s="18" customFormat="1" ht="17.25" customHeight="1">
      <c r="A16" s="29"/>
      <c r="B16" s="33" t="s">
        <v>68</v>
      </c>
      <c r="C16" s="19">
        <v>39</v>
      </c>
      <c r="D16" s="19"/>
      <c r="E16" s="19"/>
      <c r="F16" s="19" t="s">
        <v>61</v>
      </c>
      <c r="G16" s="19"/>
      <c r="H16" s="19">
        <v>1960</v>
      </c>
      <c r="I16" s="19">
        <v>1</v>
      </c>
      <c r="J16" s="19"/>
      <c r="K16" s="19">
        <v>4</v>
      </c>
      <c r="L16" s="19">
        <v>9</v>
      </c>
      <c r="M16" s="19">
        <v>112.6</v>
      </c>
      <c r="N16" s="19"/>
      <c r="O16" s="19" t="s">
        <v>63</v>
      </c>
      <c r="P16" s="46">
        <v>68.75</v>
      </c>
      <c r="Q16" s="46">
        <v>0.1583</v>
      </c>
      <c r="R16" s="46">
        <f t="shared" si="0"/>
        <v>97.948125000000005</v>
      </c>
      <c r="S16" s="52">
        <f t="shared" si="1"/>
        <v>1175.3775000000001</v>
      </c>
      <c r="T16" s="52">
        <v>0</v>
      </c>
      <c r="U16" s="52">
        <v>0</v>
      </c>
      <c r="V16" s="52">
        <v>0</v>
      </c>
      <c r="W16" s="52">
        <v>0</v>
      </c>
      <c r="X16" s="53">
        <v>521.05999999999995</v>
      </c>
      <c r="Y16" s="54">
        <v>1.216</v>
      </c>
      <c r="Z16" s="52">
        <f t="shared" si="2"/>
        <v>5702.4806399999989</v>
      </c>
      <c r="AA16" s="52">
        <f t="shared" si="3"/>
        <v>68429.76767999999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46">
        <v>1.71</v>
      </c>
      <c r="AK16" s="46">
        <v>108</v>
      </c>
      <c r="AL16" s="55">
        <f t="shared" si="4"/>
        <v>1662.1200000000001</v>
      </c>
      <c r="AM16" s="46">
        <f t="shared" si="5"/>
        <v>19945.440000000002</v>
      </c>
      <c r="AN16" s="52">
        <f t="shared" si="6"/>
        <v>7462.5487649999986</v>
      </c>
      <c r="AO16" s="52">
        <f t="shared" si="7"/>
        <v>89550.585179999995</v>
      </c>
      <c r="AP16" s="52">
        <f t="shared" si="8"/>
        <v>268651.75553999998</v>
      </c>
    </row>
    <row r="17" spans="1:42" s="18" customFormat="1" ht="17.25" customHeight="1">
      <c r="A17" s="29"/>
      <c r="B17" s="33" t="s">
        <v>69</v>
      </c>
      <c r="C17" s="19">
        <v>32</v>
      </c>
      <c r="D17" s="19"/>
      <c r="E17" s="19"/>
      <c r="F17" s="19" t="s">
        <v>61</v>
      </c>
      <c r="G17" s="19"/>
      <c r="H17" s="19">
        <v>1956</v>
      </c>
      <c r="I17" s="19">
        <v>1</v>
      </c>
      <c r="J17" s="19"/>
      <c r="K17" s="19">
        <v>4</v>
      </c>
      <c r="L17" s="19">
        <v>7</v>
      </c>
      <c r="M17" s="19">
        <v>110</v>
      </c>
      <c r="N17" s="19"/>
      <c r="O17" s="19" t="s">
        <v>63</v>
      </c>
      <c r="P17" s="46">
        <v>68.75</v>
      </c>
      <c r="Q17" s="46">
        <v>0.1583</v>
      </c>
      <c r="R17" s="46">
        <f t="shared" si="0"/>
        <v>76.181874999999991</v>
      </c>
      <c r="S17" s="52">
        <f t="shared" si="1"/>
        <v>914.18249999999989</v>
      </c>
      <c r="T17" s="52">
        <v>0</v>
      </c>
      <c r="U17" s="52">
        <v>0</v>
      </c>
      <c r="V17" s="52">
        <v>0</v>
      </c>
      <c r="W17" s="52">
        <v>0</v>
      </c>
      <c r="X17" s="53">
        <v>521.05999999999995</v>
      </c>
      <c r="Y17" s="54">
        <v>1.216</v>
      </c>
      <c r="Z17" s="52">
        <f t="shared" si="2"/>
        <v>4435.2627199999997</v>
      </c>
      <c r="AA17" s="52">
        <f t="shared" si="3"/>
        <v>53223.15264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46">
        <v>1.71</v>
      </c>
      <c r="AK17" s="46">
        <v>108</v>
      </c>
      <c r="AL17" s="55">
        <f t="shared" si="4"/>
        <v>1292.76</v>
      </c>
      <c r="AM17" s="46">
        <f t="shared" si="5"/>
        <v>15513.119999999999</v>
      </c>
      <c r="AN17" s="52">
        <f t="shared" si="6"/>
        <v>5804.2045950000002</v>
      </c>
      <c r="AO17" s="52">
        <f t="shared" si="7"/>
        <v>69650.455140000005</v>
      </c>
      <c r="AP17" s="52">
        <f t="shared" si="8"/>
        <v>208951.36542000002</v>
      </c>
    </row>
    <row r="18" spans="1:42" s="42" customFormat="1" ht="18" customHeight="1">
      <c r="A18" s="37"/>
      <c r="B18" s="38" t="s">
        <v>72</v>
      </c>
      <c r="C18" s="37"/>
      <c r="D18" s="37"/>
      <c r="E18" s="39"/>
      <c r="F18" s="39"/>
      <c r="G18" s="39"/>
      <c r="H18" s="39"/>
      <c r="I18" s="39"/>
      <c r="J18" s="39"/>
      <c r="K18" s="40">
        <f>SUM(K10:K17)</f>
        <v>23</v>
      </c>
      <c r="L18" s="40">
        <f>SUM(L10:L17)</f>
        <v>39</v>
      </c>
      <c r="M18" s="37">
        <f>SUM(M10:M17)</f>
        <v>651.1</v>
      </c>
      <c r="N18" s="41"/>
      <c r="O18" s="41"/>
      <c r="P18" s="41"/>
      <c r="Q18" s="39"/>
      <c r="R18" s="39">
        <f t="shared" ref="R18:S18" si="9">SUM(R10:R17)</f>
        <v>424.44187499999998</v>
      </c>
      <c r="S18" s="39">
        <f t="shared" si="9"/>
        <v>5093.3025000000007</v>
      </c>
      <c r="T18" s="41"/>
      <c r="U18" s="41"/>
      <c r="V18" s="39">
        <f t="shared" ref="V18:W18" si="10">SUM(V10:V17)</f>
        <v>0</v>
      </c>
      <c r="W18" s="39">
        <f t="shared" si="10"/>
        <v>0</v>
      </c>
      <c r="X18" s="41"/>
      <c r="Y18" s="41"/>
      <c r="Z18" s="39">
        <f t="shared" ref="Z18" si="11">SUM(Z10:Z17)</f>
        <v>24710.749439999996</v>
      </c>
      <c r="AA18" s="39">
        <f t="shared" ref="AA18" si="12">SUM(AA10:AA17)</f>
        <v>296528.99328</v>
      </c>
      <c r="AB18" s="41"/>
      <c r="AC18" s="41"/>
      <c r="AD18" s="39">
        <f t="shared" ref="AD18:AE18" si="13">SUM(AD10:AD17)</f>
        <v>0</v>
      </c>
      <c r="AE18" s="39">
        <f t="shared" si="13"/>
        <v>0</v>
      </c>
      <c r="AF18" s="41"/>
      <c r="AG18" s="41"/>
      <c r="AH18" s="39">
        <f t="shared" ref="AH18:AI18" si="14">SUM(AH10:AH17)</f>
        <v>0</v>
      </c>
      <c r="AI18" s="39">
        <f t="shared" si="14"/>
        <v>0</v>
      </c>
      <c r="AJ18" s="41"/>
      <c r="AK18" s="41"/>
      <c r="AL18" s="39">
        <f t="shared" ref="AL18" si="15">SUM(AL10:AL17)</f>
        <v>7202.52</v>
      </c>
      <c r="AM18" s="39">
        <f t="shared" ref="AM18" si="16">SUM(AM10:AM17)</f>
        <v>86430.239999999991</v>
      </c>
      <c r="AN18" s="39">
        <f t="shared" ref="AN18" si="17">SUM(AN10:AN17)</f>
        <v>32337.711314999997</v>
      </c>
      <c r="AO18" s="39">
        <f t="shared" ref="AO18" si="18">SUM(AO10:AO17)</f>
        <v>388052.53577999992</v>
      </c>
      <c r="AP18" s="39">
        <f t="shared" ref="AP18" si="19">SUM(AP10:AP17)</f>
        <v>1164157.6073399999</v>
      </c>
    </row>
    <row r="19" spans="1:42" s="20" customFormat="1" ht="16.5" customHeight="1">
      <c r="A19" s="29"/>
      <c r="B19" s="62" t="s">
        <v>65</v>
      </c>
      <c r="C19" s="63"/>
      <c r="D19" s="63"/>
      <c r="E19" s="63"/>
      <c r="F19" s="64"/>
      <c r="G19" s="26"/>
      <c r="H19" s="27"/>
      <c r="I19" s="27"/>
      <c r="J19" s="27"/>
      <c r="K19" s="27"/>
      <c r="L19" s="27"/>
      <c r="M19" s="27"/>
      <c r="N19" s="27"/>
      <c r="O19" s="27"/>
      <c r="P19" s="47"/>
      <c r="Q19" s="50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</row>
    <row r="20" spans="1:42" s="18" customFormat="1" ht="17.25" customHeight="1">
      <c r="A20" s="29"/>
      <c r="B20" s="33" t="s">
        <v>69</v>
      </c>
      <c r="C20" s="19">
        <v>2</v>
      </c>
      <c r="D20" s="19"/>
      <c r="E20" s="19"/>
      <c r="F20" s="19" t="s">
        <v>61</v>
      </c>
      <c r="G20" s="19"/>
      <c r="H20" s="19">
        <v>1956</v>
      </c>
      <c r="I20" s="19">
        <v>1</v>
      </c>
      <c r="J20" s="19"/>
      <c r="K20" s="36">
        <v>2</v>
      </c>
      <c r="L20" s="36">
        <v>6</v>
      </c>
      <c r="M20" s="19">
        <v>36.5</v>
      </c>
      <c r="N20" s="19"/>
      <c r="O20" s="19" t="s">
        <v>63</v>
      </c>
      <c r="P20" s="46">
        <v>68.75</v>
      </c>
      <c r="Q20" s="46">
        <v>0.1583</v>
      </c>
      <c r="R20" s="52">
        <f t="shared" ref="R20:R22" si="20">Q20*P20*L20</f>
        <v>65.298749999999998</v>
      </c>
      <c r="S20" s="52">
        <f t="shared" ref="S20:S22" si="21">R20*12</f>
        <v>783.58500000000004</v>
      </c>
      <c r="T20" s="46">
        <v>1574.43</v>
      </c>
      <c r="U20" s="58">
        <v>2.2100000000000002E-2</v>
      </c>
      <c r="V20" s="52">
        <f>U20*T20*M20</f>
        <v>1270.0139595000003</v>
      </c>
      <c r="W20" s="52">
        <f>V20*9</f>
        <v>11430.125635500002</v>
      </c>
      <c r="X20" s="53">
        <v>521.05999999999995</v>
      </c>
      <c r="Y20" s="54">
        <v>1.216</v>
      </c>
      <c r="Z20" s="52">
        <f>Y20*X20*L20</f>
        <v>3801.6537599999992</v>
      </c>
      <c r="AA20" s="52">
        <f>Z20*12</f>
        <v>45619.845119999991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46">
        <v>1.71</v>
      </c>
      <c r="AK20" s="46">
        <v>108</v>
      </c>
      <c r="AL20" s="55">
        <f>AK20*AJ20*L20</f>
        <v>1108.08</v>
      </c>
      <c r="AM20" s="52">
        <f>AL20*12</f>
        <v>13296.96</v>
      </c>
      <c r="AN20" s="52">
        <f>R20+V20+Z20+AD20+AH20+AL20</f>
        <v>6245.0464694999991</v>
      </c>
      <c r="AO20" s="52">
        <f>S20+W20+AA20+AE20+AI20+AM20</f>
        <v>71130.515755500004</v>
      </c>
      <c r="AP20" s="52">
        <f>AO20*3</f>
        <v>213391.54726650001</v>
      </c>
    </row>
    <row r="21" spans="1:42" s="18" customFormat="1" ht="17.25" customHeight="1">
      <c r="A21" s="29"/>
      <c r="B21" s="33" t="s">
        <v>69</v>
      </c>
      <c r="C21" s="19">
        <v>3</v>
      </c>
      <c r="D21" s="19"/>
      <c r="E21" s="19"/>
      <c r="F21" s="19" t="s">
        <v>61</v>
      </c>
      <c r="G21" s="19"/>
      <c r="H21" s="19">
        <v>1962</v>
      </c>
      <c r="I21" s="19">
        <v>1</v>
      </c>
      <c r="J21" s="19"/>
      <c r="K21" s="36">
        <v>2</v>
      </c>
      <c r="L21" s="36">
        <v>9</v>
      </c>
      <c r="M21" s="19">
        <v>81.099999999999994</v>
      </c>
      <c r="N21" s="19"/>
      <c r="O21" s="19" t="s">
        <v>63</v>
      </c>
      <c r="P21" s="46">
        <v>68.75</v>
      </c>
      <c r="Q21" s="46">
        <v>0.1583</v>
      </c>
      <c r="R21" s="52">
        <f t="shared" si="20"/>
        <v>97.948125000000005</v>
      </c>
      <c r="S21" s="52">
        <f t="shared" si="21"/>
        <v>1175.3775000000001</v>
      </c>
      <c r="T21" s="46">
        <v>1574.43</v>
      </c>
      <c r="U21" s="58">
        <v>2.2100000000000002E-2</v>
      </c>
      <c r="V21" s="52">
        <f t="shared" ref="V21:V22" si="22">U21*T21*M21</f>
        <v>2821.8666333000001</v>
      </c>
      <c r="W21" s="52">
        <f t="shared" ref="W21:W22" si="23">V21*9</f>
        <v>25396.799699700001</v>
      </c>
      <c r="X21" s="53">
        <v>521.05999999999995</v>
      </c>
      <c r="Y21" s="54">
        <v>1.216</v>
      </c>
      <c r="Z21" s="52">
        <f t="shared" ref="Z21:Z22" si="24">Y21*X21*L21</f>
        <v>5702.4806399999989</v>
      </c>
      <c r="AA21" s="52">
        <f t="shared" ref="AA21:AA22" si="25">Z21*12</f>
        <v>68429.76767999999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46">
        <v>1.71</v>
      </c>
      <c r="AK21" s="46">
        <v>108</v>
      </c>
      <c r="AL21" s="55">
        <f t="shared" ref="AL21:AL22" si="26">AK21*AJ21*L21</f>
        <v>1662.1200000000001</v>
      </c>
      <c r="AM21" s="52">
        <f t="shared" ref="AM21:AM22" si="27">AL21*12</f>
        <v>19945.440000000002</v>
      </c>
      <c r="AN21" s="52">
        <f t="shared" ref="AN21:AN22" si="28">R21+V21+Z21+AD21+AH21+AL21</f>
        <v>10284.4153983</v>
      </c>
      <c r="AO21" s="52">
        <f t="shared" ref="AO21:AO22" si="29">S21+W21+AA21+AE21+AI21+AM21</f>
        <v>114947.3848797</v>
      </c>
      <c r="AP21" s="52">
        <f t="shared" ref="AP21:AP22" si="30">AO21*3</f>
        <v>344842.15463909996</v>
      </c>
    </row>
    <row r="22" spans="1:42" s="18" customFormat="1" ht="17.25" customHeight="1">
      <c r="A22" s="29"/>
      <c r="B22" s="33" t="s">
        <v>70</v>
      </c>
      <c r="C22" s="19">
        <v>6</v>
      </c>
      <c r="D22" s="19"/>
      <c r="E22" s="19"/>
      <c r="F22" s="19" t="s">
        <v>61</v>
      </c>
      <c r="G22" s="19"/>
      <c r="H22" s="19">
        <v>1947</v>
      </c>
      <c r="I22" s="19">
        <v>1</v>
      </c>
      <c r="J22" s="19"/>
      <c r="K22" s="36">
        <v>2</v>
      </c>
      <c r="L22" s="36">
        <v>6</v>
      </c>
      <c r="M22" s="19">
        <v>79.5</v>
      </c>
      <c r="N22" s="19"/>
      <c r="O22" s="19" t="s">
        <v>63</v>
      </c>
      <c r="P22" s="46">
        <v>68.75</v>
      </c>
      <c r="Q22" s="46">
        <v>0.1583</v>
      </c>
      <c r="R22" s="52">
        <f t="shared" si="20"/>
        <v>65.298749999999998</v>
      </c>
      <c r="S22" s="52">
        <f t="shared" si="21"/>
        <v>783.58500000000004</v>
      </c>
      <c r="T22" s="46">
        <v>1574.43</v>
      </c>
      <c r="U22" s="58">
        <v>2.2100000000000002E-2</v>
      </c>
      <c r="V22" s="52">
        <f t="shared" si="22"/>
        <v>2766.1947885000004</v>
      </c>
      <c r="W22" s="52">
        <f t="shared" si="23"/>
        <v>24895.753096500004</v>
      </c>
      <c r="X22" s="53">
        <v>521.05999999999995</v>
      </c>
      <c r="Y22" s="54">
        <v>1.216</v>
      </c>
      <c r="Z22" s="52">
        <f t="shared" si="24"/>
        <v>3801.6537599999992</v>
      </c>
      <c r="AA22" s="52">
        <f t="shared" si="25"/>
        <v>45619.845119999991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46">
        <v>1.71</v>
      </c>
      <c r="AK22" s="46">
        <v>108</v>
      </c>
      <c r="AL22" s="55">
        <f t="shared" si="26"/>
        <v>1108.08</v>
      </c>
      <c r="AM22" s="52">
        <f t="shared" si="27"/>
        <v>13296.96</v>
      </c>
      <c r="AN22" s="52">
        <f t="shared" si="28"/>
        <v>7741.2272985</v>
      </c>
      <c r="AO22" s="52">
        <f t="shared" si="29"/>
        <v>84596.143216500001</v>
      </c>
      <c r="AP22" s="52">
        <f t="shared" si="30"/>
        <v>253788.4296495</v>
      </c>
    </row>
    <row r="23" spans="1:42" s="42" customFormat="1" ht="18" customHeight="1">
      <c r="A23" s="37"/>
      <c r="B23" s="38" t="s">
        <v>72</v>
      </c>
      <c r="C23" s="37"/>
      <c r="D23" s="37"/>
      <c r="E23" s="39"/>
      <c r="F23" s="39"/>
      <c r="G23" s="39"/>
      <c r="H23" s="39"/>
      <c r="I23" s="39"/>
      <c r="J23" s="39"/>
      <c r="K23" s="40">
        <f>SUM(K20:K22)</f>
        <v>6</v>
      </c>
      <c r="L23" s="40">
        <f>SUM(L20:L22)</f>
        <v>21</v>
      </c>
      <c r="M23" s="37">
        <f>SUM(M20:M22)</f>
        <v>197.1</v>
      </c>
      <c r="N23" s="41"/>
      <c r="O23" s="41"/>
      <c r="P23" s="41"/>
      <c r="Q23" s="39"/>
      <c r="R23" s="39">
        <f t="shared" ref="R23:S23" si="31">SUM(R20:R22)</f>
        <v>228.54562499999997</v>
      </c>
      <c r="S23" s="39">
        <f t="shared" si="31"/>
        <v>2742.5475000000001</v>
      </c>
      <c r="T23" s="41"/>
      <c r="U23" s="41"/>
      <c r="V23" s="39">
        <f t="shared" ref="V23" si="32">SUM(V20:V22)</f>
        <v>6858.075381300001</v>
      </c>
      <c r="W23" s="39">
        <f t="shared" ref="W23" si="33">SUM(W20:W22)</f>
        <v>61722.678431700006</v>
      </c>
      <c r="X23" s="41"/>
      <c r="Y23" s="41"/>
      <c r="Z23" s="39">
        <f t="shared" ref="Z23" si="34">SUM(Z20:Z22)</f>
        <v>13305.788159999998</v>
      </c>
      <c r="AA23" s="39">
        <f t="shared" ref="AA23" si="35">SUM(AA20:AA22)</f>
        <v>159669.45791999996</v>
      </c>
      <c r="AB23" s="41"/>
      <c r="AC23" s="41"/>
      <c r="AD23" s="39">
        <f t="shared" ref="AD23" si="36">SUM(AD20:AD22)</f>
        <v>0</v>
      </c>
      <c r="AE23" s="39">
        <f t="shared" ref="AE23" si="37">SUM(AE20:AE22)</f>
        <v>0</v>
      </c>
      <c r="AF23" s="41"/>
      <c r="AG23" s="41"/>
      <c r="AH23" s="39">
        <f t="shared" ref="AH23" si="38">SUM(AH20:AH22)</f>
        <v>0</v>
      </c>
      <c r="AI23" s="39">
        <f t="shared" ref="AI23" si="39">SUM(AI20:AI22)</f>
        <v>0</v>
      </c>
      <c r="AJ23" s="41"/>
      <c r="AK23" s="41"/>
      <c r="AL23" s="39">
        <f t="shared" ref="AL23" si="40">SUM(AL20:AL22)</f>
        <v>3878.2799999999997</v>
      </c>
      <c r="AM23" s="39">
        <f t="shared" ref="AM23" si="41">SUM(AM20:AM22)</f>
        <v>46539.360000000001</v>
      </c>
      <c r="AN23" s="39">
        <f t="shared" ref="AN23" si="42">SUM(AN20:AN22)</f>
        <v>24270.689166299999</v>
      </c>
      <c r="AO23" s="39">
        <f t="shared" ref="AO23" si="43">SUM(AO20:AO22)</f>
        <v>270674.04385170003</v>
      </c>
      <c r="AP23" s="39">
        <f t="shared" ref="AP23" si="44">SUM(AP20:AP22)</f>
        <v>812022.13155509997</v>
      </c>
    </row>
    <row r="24" spans="1:42" s="31" customFormat="1" ht="19.5" customHeight="1">
      <c r="A24" s="34"/>
      <c r="B24" s="43" t="s">
        <v>73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51">
        <f>M18+M23</f>
        <v>848.2</v>
      </c>
      <c r="N24" s="34"/>
      <c r="O24" s="34"/>
      <c r="P24" s="34"/>
      <c r="Q24" s="51"/>
      <c r="R24" s="51">
        <f t="shared" ref="R24:S24" si="45">R18+R23</f>
        <v>652.98749999999995</v>
      </c>
      <c r="S24" s="51">
        <f t="shared" si="45"/>
        <v>7835.85</v>
      </c>
      <c r="T24" s="34"/>
      <c r="U24" s="34"/>
      <c r="V24" s="51">
        <f t="shared" ref="V24" si="46">V18+V23</f>
        <v>6858.075381300001</v>
      </c>
      <c r="W24" s="51">
        <f t="shared" ref="W24" si="47">W18+W23</f>
        <v>61722.678431700006</v>
      </c>
      <c r="X24" s="34"/>
      <c r="Y24" s="34"/>
      <c r="Z24" s="51">
        <f t="shared" ref="Z24" si="48">Z18+Z23</f>
        <v>38016.537599999996</v>
      </c>
      <c r="AA24" s="51">
        <f t="shared" ref="AA24" si="49">AA18+AA23</f>
        <v>456198.45119999995</v>
      </c>
      <c r="AB24" s="34"/>
      <c r="AC24" s="34"/>
      <c r="AD24" s="51">
        <f t="shared" ref="AD24" si="50">AD18+AD23</f>
        <v>0</v>
      </c>
      <c r="AE24" s="51">
        <f t="shared" ref="AE24" si="51">AE18+AE23</f>
        <v>0</v>
      </c>
      <c r="AF24" s="34"/>
      <c r="AG24" s="34"/>
      <c r="AH24" s="51">
        <f t="shared" ref="AH24" si="52">AH18+AH23</f>
        <v>0</v>
      </c>
      <c r="AI24" s="51">
        <f t="shared" ref="AI24" si="53">AI18+AI23</f>
        <v>0</v>
      </c>
      <c r="AJ24" s="34"/>
      <c r="AK24" s="34"/>
      <c r="AL24" s="51">
        <f t="shared" ref="AL24" si="54">AL18+AL23</f>
        <v>11080.8</v>
      </c>
      <c r="AM24" s="51">
        <f t="shared" ref="AM24" si="55">AM18+AM23</f>
        <v>132969.59999999998</v>
      </c>
      <c r="AN24" s="51">
        <f t="shared" ref="AN24" si="56">AN18+AN23</f>
        <v>56608.400481299992</v>
      </c>
      <c r="AO24" s="51">
        <f t="shared" ref="AO24" si="57">AO18+AO23</f>
        <v>658726.57963169995</v>
      </c>
      <c r="AP24" s="51">
        <f t="shared" ref="AP24" si="58">AP18+AP23</f>
        <v>1976179.7388950998</v>
      </c>
    </row>
    <row r="25" spans="1:42" s="18" customFormat="1" ht="18.75">
      <c r="A25" s="21"/>
      <c r="C25" s="21"/>
      <c r="F25" s="21"/>
      <c r="G25" s="21"/>
      <c r="H25" s="21"/>
      <c r="I25" s="21"/>
      <c r="J25" s="21"/>
      <c r="K25" s="21"/>
      <c r="L25" s="21"/>
      <c r="M25" s="21"/>
      <c r="Q25" s="21"/>
    </row>
    <row r="26" spans="1:42" s="18" customFormat="1" ht="18.75">
      <c r="A26" s="21"/>
      <c r="C26" s="21"/>
      <c r="F26" s="21"/>
      <c r="G26" s="21"/>
      <c r="H26" s="21"/>
      <c r="I26" s="21"/>
      <c r="J26" s="21"/>
      <c r="K26" s="21"/>
      <c r="L26" s="21"/>
      <c r="M26" s="21"/>
      <c r="Q26" s="21"/>
    </row>
    <row r="27" spans="1:42" s="18" customFormat="1" ht="18.75">
      <c r="A27" s="21"/>
      <c r="C27" s="21"/>
      <c r="F27" s="21"/>
      <c r="G27" s="21"/>
      <c r="H27" s="21"/>
      <c r="I27" s="21"/>
      <c r="J27" s="21"/>
      <c r="K27" s="21"/>
      <c r="L27" s="21"/>
      <c r="M27" s="21"/>
      <c r="Q27" s="21"/>
    </row>
    <row r="28" spans="1:42" s="18" customFormat="1" ht="18.75">
      <c r="A28" s="21"/>
      <c r="C28" s="21"/>
      <c r="F28" s="21"/>
      <c r="G28" s="21"/>
      <c r="H28" s="21"/>
      <c r="I28" s="21"/>
      <c r="J28" s="21"/>
      <c r="K28" s="21"/>
      <c r="L28" s="21"/>
      <c r="M28" s="21"/>
      <c r="Q28" s="21"/>
    </row>
    <row r="29" spans="1:42" s="18" customFormat="1" ht="18.75">
      <c r="A29" s="21"/>
      <c r="C29" s="21"/>
      <c r="F29" s="21"/>
      <c r="G29" s="21"/>
      <c r="H29" s="21"/>
      <c r="I29" s="21"/>
      <c r="J29" s="21"/>
      <c r="K29" s="21"/>
      <c r="L29" s="21"/>
      <c r="M29" s="21"/>
      <c r="Q29" s="21"/>
    </row>
  </sheetData>
  <mergeCells count="52">
    <mergeCell ref="B19:F19"/>
    <mergeCell ref="P4:S4"/>
    <mergeCell ref="T4:W4"/>
    <mergeCell ref="X4:AA4"/>
    <mergeCell ref="AB4:AE4"/>
    <mergeCell ref="N4:N6"/>
    <mergeCell ref="O4:O6"/>
    <mergeCell ref="I5:I6"/>
    <mergeCell ref="J5:J6"/>
    <mergeCell ref="K5:K6"/>
    <mergeCell ref="L5:L6"/>
    <mergeCell ref="M4:M6"/>
    <mergeCell ref="I4:L4"/>
    <mergeCell ref="AA5:AA6"/>
    <mergeCell ref="AB5:AB6"/>
    <mergeCell ref="AC5:AC6"/>
    <mergeCell ref="P5:P6"/>
    <mergeCell ref="V5:V6"/>
    <mergeCell ref="Y5:Y6"/>
    <mergeCell ref="Z5:Z6"/>
    <mergeCell ref="AI5:AI6"/>
    <mergeCell ref="Q5:Q6"/>
    <mergeCell ref="R5:R6"/>
    <mergeCell ref="S5:S6"/>
    <mergeCell ref="W5:W6"/>
    <mergeCell ref="X5:X6"/>
    <mergeCell ref="AD5:AD6"/>
    <mergeCell ref="AE5:AE6"/>
    <mergeCell ref="AF5:AF6"/>
    <mergeCell ref="AG5:AG6"/>
    <mergeCell ref="AH5:AH6"/>
    <mergeCell ref="AJ4:AM4"/>
    <mergeCell ref="AN4:AN6"/>
    <mergeCell ref="AO4:AO6"/>
    <mergeCell ref="AP4:AP6"/>
    <mergeCell ref="T5:T6"/>
    <mergeCell ref="U5:U6"/>
    <mergeCell ref="AF4:AI4"/>
    <mergeCell ref="AM5:AM6"/>
    <mergeCell ref="AJ5:AJ6"/>
    <mergeCell ref="AK5:AK6"/>
    <mergeCell ref="AL5:AL6"/>
    <mergeCell ref="A3:M3"/>
    <mergeCell ref="N3:O3"/>
    <mergeCell ref="A4:A6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31496062992125984" right="0.31496062992125984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ЖУ</vt:lpstr>
      <vt:lpstr>КУ</vt:lpstr>
      <vt:lpstr>ЖУ!Заголовки_для_печати</vt:lpstr>
      <vt:lpstr>ЖУ!Область_печати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2015-05-25T08:37:45Z</dcterms:modified>
</cp:coreProperties>
</file>